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bakyu_un_org/Documents/Documents/Transfers/WorkbooksNatRes 10022025/"/>
    </mc:Choice>
  </mc:AlternateContent>
  <xr:revisionPtr revIDLastSave="13" documentId="13_ncr:1_{0AE80EE1-A110-4CC3-986D-16C2118683B2}" xr6:coauthVersionLast="47" xr6:coauthVersionMax="47" xr10:uidLastSave="{0721310C-475E-4A37-88DB-860E1A6B57D5}"/>
  <workbookProtection workbookAlgorithmName="SHA-512" workbookHashValue="ivohdDPomN+MqBud1eT3HTVeCV6o6R9WBeKymZDEmAY7ORNI1DAbw63es1pyUbVMjS267RhWsoidV9lPP/LHjA==" workbookSaltValue="bVp0BdA+Hv/ls46ZAc2BiQ==" workbookSpinCount="100000" lockStructure="1"/>
  <bookViews>
    <workbookView xWindow="-120" yWindow="-120" windowWidth="51840" windowHeight="21120" xr2:uid="{00000000-000D-0000-FFFF-FFFF00000000}"/>
  </bookViews>
  <sheets>
    <sheet name="Read me" sheetId="65" r:id="rId1"/>
    <sheet name="Stage 3_Year 1" sheetId="56" r:id="rId2"/>
    <sheet name="Stage 3_Year 2" sheetId="57" r:id="rId3"/>
    <sheet name="Chart - impact of discountingY1" sheetId="58" r:id="rId4"/>
    <sheet name="Volume terms estimates" sheetId="68" r:id="rId5"/>
    <sheet name="Split-asset calcs" sheetId="62" r:id="rId6"/>
    <sheet name="Sequence of accounts 2008 SNA" sheetId="66" r:id="rId7"/>
    <sheet name="Sequence of accounts 2025 SNA" sheetId="6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66" l="1"/>
  <c r="D39" i="66"/>
  <c r="E35" i="67"/>
  <c r="D35" i="67"/>
  <c r="I28" i="66" l="1"/>
  <c r="I27" i="66"/>
  <c r="I24" i="67"/>
  <c r="I23" i="67"/>
  <c r="C9" i="56" l="1"/>
  <c r="D9" i="56"/>
  <c r="C15" i="56" l="1"/>
  <c r="F9" i="57"/>
  <c r="E10" i="56"/>
  <c r="C10" i="56"/>
  <c r="D10" i="56"/>
  <c r="D15" i="56" s="1"/>
  <c r="E9" i="56"/>
  <c r="E15" i="56" s="1"/>
  <c r="E20" i="56" s="1"/>
  <c r="J6" i="67" l="1"/>
  <c r="J6" i="66"/>
  <c r="E15" i="67"/>
  <c r="I26" i="67" s="1"/>
  <c r="H26" i="67" s="1"/>
  <c r="E19" i="66"/>
  <c r="E14" i="67"/>
  <c r="I25" i="67" s="1"/>
  <c r="H25" i="67" s="1"/>
  <c r="J60" i="66"/>
  <c r="J57" i="66"/>
  <c r="E31" i="66"/>
  <c r="C18" i="57"/>
  <c r="E19" i="57"/>
  <c r="D19" i="57"/>
  <c r="C19" i="57"/>
  <c r="E18" i="57"/>
  <c r="D18" i="57"/>
  <c r="E17" i="57"/>
  <c r="D17" i="57"/>
  <c r="C17" i="57"/>
  <c r="E16" i="57"/>
  <c r="D16" i="57"/>
  <c r="C16" i="57"/>
  <c r="E14" i="57"/>
  <c r="D14" i="57"/>
  <c r="C14" i="57"/>
  <c r="E13" i="57"/>
  <c r="D13" i="57"/>
  <c r="C13" i="57"/>
  <c r="E8" i="57"/>
  <c r="D8" i="57"/>
  <c r="C8" i="57"/>
  <c r="E12" i="57"/>
  <c r="D12" i="57"/>
  <c r="C12" i="57"/>
  <c r="E11" i="57"/>
  <c r="D11" i="57"/>
  <c r="C11" i="57"/>
  <c r="E6" i="57"/>
  <c r="D6" i="57"/>
  <c r="C6" i="57"/>
  <c r="D20" i="56"/>
  <c r="C20" i="56"/>
  <c r="E9" i="57" l="1"/>
  <c r="D9" i="57"/>
  <c r="C9" i="57"/>
  <c r="C14" i="67"/>
  <c r="C15" i="67"/>
  <c r="H24" i="67"/>
  <c r="H27" i="66"/>
  <c r="E64" i="67"/>
  <c r="J67" i="67" s="1"/>
  <c r="E27" i="67"/>
  <c r="E13" i="67"/>
  <c r="E6" i="67"/>
  <c r="E7" i="67" s="1"/>
  <c r="H23" i="67" l="1"/>
  <c r="H28" i="66"/>
  <c r="E67" i="66"/>
  <c r="E18" i="66" l="1"/>
  <c r="E15" i="66"/>
  <c r="E6" i="66"/>
  <c r="E9" i="66" s="1"/>
  <c r="J15" i="66" l="1"/>
  <c r="I30" i="66"/>
  <c r="H30" i="66" s="1"/>
  <c r="I29" i="66"/>
  <c r="F24" i="57"/>
  <c r="C10" i="57"/>
  <c r="C15" i="57" s="1"/>
  <c r="C20" i="57" s="1"/>
  <c r="F10" i="57"/>
  <c r="F15" i="57" s="1"/>
  <c r="F20" i="57" s="1"/>
  <c r="E10" i="57"/>
  <c r="E15" i="57" s="1"/>
  <c r="E20" i="57" s="1"/>
  <c r="D10" i="57"/>
  <c r="D15" i="57" s="1"/>
  <c r="D20" i="57" s="1"/>
  <c r="E20" i="66" l="1"/>
  <c r="H29" i="66"/>
  <c r="F25" i="57"/>
  <c r="F3" i="62" s="1"/>
  <c r="F5" i="62" s="1"/>
  <c r="E8" i="67"/>
  <c r="C8" i="67" s="1"/>
  <c r="E10" i="66"/>
  <c r="D71" i="67"/>
  <c r="D76" i="67" s="1"/>
  <c r="C63" i="67"/>
  <c r="C43" i="67"/>
  <c r="H42" i="67"/>
  <c r="D42" i="67"/>
  <c r="C42" i="67" s="1"/>
  <c r="C27" i="67"/>
  <c r="C13" i="67"/>
  <c r="C7" i="67"/>
  <c r="H6" i="67"/>
  <c r="C6" i="67"/>
  <c r="D74" i="66"/>
  <c r="D79" i="66" s="1"/>
  <c r="J70" i="66"/>
  <c r="C66" i="66"/>
  <c r="C47" i="66"/>
  <c r="H46" i="66"/>
  <c r="D46" i="66"/>
  <c r="C46" i="66" s="1"/>
  <c r="C31" i="66"/>
  <c r="C19" i="66"/>
  <c r="C18" i="66"/>
  <c r="C15" i="66"/>
  <c r="C8" i="66"/>
  <c r="C7" i="66"/>
  <c r="H6" i="66"/>
  <c r="E21" i="66" l="1"/>
  <c r="E23" i="66" s="1"/>
  <c r="E12" i="66"/>
  <c r="C10" i="66"/>
  <c r="E17" i="67"/>
  <c r="C17" i="67" s="1"/>
  <c r="I27" i="67"/>
  <c r="C9" i="67"/>
  <c r="C64" i="67"/>
  <c r="C67" i="66"/>
  <c r="E44" i="67"/>
  <c r="C44" i="67" s="1"/>
  <c r="C18" i="67"/>
  <c r="J13" i="67"/>
  <c r="E16" i="67" s="1"/>
  <c r="E10" i="67"/>
  <c r="C10" i="67" s="1"/>
  <c r="C6" i="66"/>
  <c r="I31" i="66"/>
  <c r="E48" i="66"/>
  <c r="H27" i="67" l="1"/>
  <c r="D29" i="67"/>
  <c r="E19" i="67"/>
  <c r="D33" i="66"/>
  <c r="E71" i="67"/>
  <c r="E76" i="67" s="1"/>
  <c r="H13" i="67"/>
  <c r="H28" i="67"/>
  <c r="C28" i="67"/>
  <c r="C9" i="66"/>
  <c r="C48" i="66"/>
  <c r="E74" i="66"/>
  <c r="H31" i="66"/>
  <c r="C21" i="66"/>
  <c r="E32" i="67" l="1"/>
  <c r="E36" i="66"/>
  <c r="C71" i="67"/>
  <c r="C76" i="67"/>
  <c r="C45" i="67"/>
  <c r="C16" i="67"/>
  <c r="C12" i="66"/>
  <c r="E79" i="66"/>
  <c r="C74" i="66"/>
  <c r="H15" i="66"/>
  <c r="D49" i="67" l="1"/>
  <c r="D70" i="67" s="1"/>
  <c r="D75" i="67" s="1"/>
  <c r="E49" i="67"/>
  <c r="E70" i="67" s="1"/>
  <c r="E75" i="67" s="1"/>
  <c r="D53" i="66"/>
  <c r="D73" i="66" s="1"/>
  <c r="D78" i="66" s="1"/>
  <c r="E53" i="66"/>
  <c r="C36" i="66"/>
  <c r="I36" i="66"/>
  <c r="C32" i="67"/>
  <c r="I32" i="67"/>
  <c r="J22" i="67"/>
  <c r="C19" i="67"/>
  <c r="C20" i="66"/>
  <c r="C79" i="66"/>
  <c r="G63" i="57"/>
  <c r="H63" i="57" s="1"/>
  <c r="I63" i="57" s="1"/>
  <c r="J63" i="57" s="1"/>
  <c r="K63" i="57" s="1"/>
  <c r="L63" i="57" s="1"/>
  <c r="M63" i="57" s="1"/>
  <c r="N63" i="57" s="1"/>
  <c r="O63" i="57" s="1"/>
  <c r="P63" i="57" s="1"/>
  <c r="Q63" i="57" s="1"/>
  <c r="R63" i="57" s="1"/>
  <c r="S63" i="57" s="1"/>
  <c r="T63" i="57" s="1"/>
  <c r="U63" i="57" s="1"/>
  <c r="V63" i="57" s="1"/>
  <c r="W63" i="57" s="1"/>
  <c r="X63" i="57" s="1"/>
  <c r="Y63" i="57" s="1"/>
  <c r="Z63" i="57" s="1"/>
  <c r="AA63" i="57" s="1"/>
  <c r="AB63" i="57" s="1"/>
  <c r="AC63" i="57" s="1"/>
  <c r="AD63" i="57" s="1"/>
  <c r="AE63" i="57" s="1"/>
  <c r="AF63" i="57" s="1"/>
  <c r="AG63" i="57" s="1"/>
  <c r="AH63" i="57" s="1"/>
  <c r="AI63" i="57" s="1"/>
  <c r="AJ63" i="57" s="1"/>
  <c r="AK63" i="57" s="1"/>
  <c r="AL63" i="57" s="1"/>
  <c r="AM63" i="57" s="1"/>
  <c r="AN63" i="57" s="1"/>
  <c r="AO63" i="57" s="1"/>
  <c r="AP63" i="57" s="1"/>
  <c r="AQ63" i="57" s="1"/>
  <c r="AR63" i="57" s="1"/>
  <c r="AS63" i="57" s="1"/>
  <c r="AT63" i="57" s="1"/>
  <c r="AU63" i="57" s="1"/>
  <c r="AV63" i="57" s="1"/>
  <c r="AW63" i="57" s="1"/>
  <c r="AX63" i="57" s="1"/>
  <c r="AY63" i="57" s="1"/>
  <c r="AZ63" i="57" s="1"/>
  <c r="BA63" i="57" s="1"/>
  <c r="BB63" i="57" s="1"/>
  <c r="BC63" i="57" s="1"/>
  <c r="BD63" i="57" s="1"/>
  <c r="G51" i="57"/>
  <c r="E51" i="57"/>
  <c r="D51" i="57" s="1"/>
  <c r="C51" i="57" s="1"/>
  <c r="G46" i="57"/>
  <c r="H46" i="57" s="1"/>
  <c r="I46" i="57" s="1"/>
  <c r="J46" i="57" s="1"/>
  <c r="K46" i="57" s="1"/>
  <c r="L46" i="57" s="1"/>
  <c r="M46" i="57" s="1"/>
  <c r="N46" i="57" s="1"/>
  <c r="O46" i="57" s="1"/>
  <c r="P46" i="57" s="1"/>
  <c r="Q46" i="57" s="1"/>
  <c r="R46" i="57" s="1"/>
  <c r="S46" i="57" s="1"/>
  <c r="T46" i="57" s="1"/>
  <c r="U46" i="57" s="1"/>
  <c r="V46" i="57" s="1"/>
  <c r="W46" i="57" s="1"/>
  <c r="X46" i="57" s="1"/>
  <c r="Y46" i="57" s="1"/>
  <c r="Z46" i="57" s="1"/>
  <c r="AA46" i="57" s="1"/>
  <c r="AB46" i="57" s="1"/>
  <c r="AC46" i="57" s="1"/>
  <c r="AD46" i="57" s="1"/>
  <c r="AE46" i="57" s="1"/>
  <c r="AF46" i="57" s="1"/>
  <c r="AG46" i="57" s="1"/>
  <c r="AH46" i="57" s="1"/>
  <c r="AI46" i="57" s="1"/>
  <c r="AJ46" i="57" s="1"/>
  <c r="AK46" i="57" s="1"/>
  <c r="AL46" i="57" s="1"/>
  <c r="AM46" i="57" s="1"/>
  <c r="AN46" i="57" s="1"/>
  <c r="AO46" i="57" s="1"/>
  <c r="AP46" i="57" s="1"/>
  <c r="AQ46" i="57" s="1"/>
  <c r="AR46" i="57" s="1"/>
  <c r="AS46" i="57" s="1"/>
  <c r="AT46" i="57" s="1"/>
  <c r="AU46" i="57" s="1"/>
  <c r="AV46" i="57" s="1"/>
  <c r="AW46" i="57" s="1"/>
  <c r="AX46" i="57" s="1"/>
  <c r="AY46" i="57" s="1"/>
  <c r="AZ46" i="57" s="1"/>
  <c r="BA46" i="57" s="1"/>
  <c r="BB46" i="57" s="1"/>
  <c r="BC46" i="57" s="1"/>
  <c r="BD46" i="57" s="1"/>
  <c r="E34" i="57"/>
  <c r="E43" i="57" s="1"/>
  <c r="F34" i="57" s="1"/>
  <c r="F50" i="57"/>
  <c r="F52" i="57" s="1"/>
  <c r="E24" i="57"/>
  <c r="D24" i="57"/>
  <c r="C24" i="57"/>
  <c r="F62" i="56"/>
  <c r="G62" i="56" s="1"/>
  <c r="H62" i="56" s="1"/>
  <c r="I62" i="56" s="1"/>
  <c r="J62" i="56" s="1"/>
  <c r="K62" i="56" s="1"/>
  <c r="L62" i="56" s="1"/>
  <c r="M62" i="56" s="1"/>
  <c r="N62" i="56" s="1"/>
  <c r="O62" i="56" s="1"/>
  <c r="P62" i="56" s="1"/>
  <c r="Q62" i="56" s="1"/>
  <c r="R62" i="56" s="1"/>
  <c r="S62" i="56" s="1"/>
  <c r="T62" i="56" s="1"/>
  <c r="U62" i="56" s="1"/>
  <c r="V62" i="56" s="1"/>
  <c r="W62" i="56" s="1"/>
  <c r="X62" i="56" s="1"/>
  <c r="Y62" i="56" s="1"/>
  <c r="Z62" i="56" s="1"/>
  <c r="AA62" i="56" s="1"/>
  <c r="AB62" i="56" s="1"/>
  <c r="AC62" i="56" s="1"/>
  <c r="AD62" i="56" s="1"/>
  <c r="AE62" i="56" s="1"/>
  <c r="AF62" i="56" s="1"/>
  <c r="AG62" i="56" s="1"/>
  <c r="AH62" i="56" s="1"/>
  <c r="AI62" i="56" s="1"/>
  <c r="AJ62" i="56" s="1"/>
  <c r="AK62" i="56" s="1"/>
  <c r="AL62" i="56" s="1"/>
  <c r="AM62" i="56" s="1"/>
  <c r="AN62" i="56" s="1"/>
  <c r="AO62" i="56" s="1"/>
  <c r="AP62" i="56" s="1"/>
  <c r="AQ62" i="56" s="1"/>
  <c r="AR62" i="56" s="1"/>
  <c r="AS62" i="56" s="1"/>
  <c r="AT62" i="56" s="1"/>
  <c r="AU62" i="56" s="1"/>
  <c r="AV62" i="56" s="1"/>
  <c r="AW62" i="56" s="1"/>
  <c r="AX62" i="56" s="1"/>
  <c r="AY62" i="56" s="1"/>
  <c r="AZ62" i="56" s="1"/>
  <c r="BA62" i="56" s="1"/>
  <c r="BB62" i="56" s="1"/>
  <c r="BC62" i="56" s="1"/>
  <c r="E51" i="56"/>
  <c r="D51" i="56" s="1"/>
  <c r="C51" i="56" s="1"/>
  <c r="F46" i="56"/>
  <c r="G46" i="56" s="1"/>
  <c r="H46" i="56" s="1"/>
  <c r="I46" i="56" s="1"/>
  <c r="J46" i="56" s="1"/>
  <c r="K46" i="56" s="1"/>
  <c r="L46" i="56" s="1"/>
  <c r="M46" i="56" s="1"/>
  <c r="N46" i="56" s="1"/>
  <c r="O46" i="56" s="1"/>
  <c r="P46" i="56" s="1"/>
  <c r="Q46" i="56" s="1"/>
  <c r="R46" i="56" s="1"/>
  <c r="S46" i="56" s="1"/>
  <c r="T46" i="56" s="1"/>
  <c r="U46" i="56" s="1"/>
  <c r="V46" i="56" s="1"/>
  <c r="W46" i="56" s="1"/>
  <c r="X46" i="56" s="1"/>
  <c r="Y46" i="56" s="1"/>
  <c r="Z46" i="56" s="1"/>
  <c r="AA46" i="56" s="1"/>
  <c r="AB46" i="56" s="1"/>
  <c r="AC46" i="56" s="1"/>
  <c r="AD46" i="56" s="1"/>
  <c r="AE46" i="56" s="1"/>
  <c r="AF46" i="56" s="1"/>
  <c r="AG46" i="56" s="1"/>
  <c r="AH46" i="56" s="1"/>
  <c r="AI46" i="56" s="1"/>
  <c r="AJ46" i="56" s="1"/>
  <c r="AK46" i="56" s="1"/>
  <c r="AL46" i="56" s="1"/>
  <c r="AM46" i="56" s="1"/>
  <c r="AN46" i="56" s="1"/>
  <c r="AO46" i="56" s="1"/>
  <c r="AP46" i="56" s="1"/>
  <c r="AQ46" i="56" s="1"/>
  <c r="AR46" i="56" s="1"/>
  <c r="AS46" i="56" s="1"/>
  <c r="AT46" i="56" s="1"/>
  <c r="AU46" i="56" s="1"/>
  <c r="AV46" i="56" s="1"/>
  <c r="AW46" i="56" s="1"/>
  <c r="AX46" i="56" s="1"/>
  <c r="AY46" i="56" s="1"/>
  <c r="AZ46" i="56" s="1"/>
  <c r="BA46" i="56" s="1"/>
  <c r="BB46" i="56" s="1"/>
  <c r="BC46" i="56" s="1"/>
  <c r="E34" i="56"/>
  <c r="E43" i="56" s="1"/>
  <c r="F34" i="56" s="1"/>
  <c r="F43" i="56" s="1"/>
  <c r="G34" i="56" s="1"/>
  <c r="G43" i="56" s="1"/>
  <c r="H34" i="56" s="1"/>
  <c r="H43" i="56" s="1"/>
  <c r="I34" i="56" s="1"/>
  <c r="I43" i="56" s="1"/>
  <c r="J34" i="56" s="1"/>
  <c r="J43" i="56" s="1"/>
  <c r="K34" i="56" s="1"/>
  <c r="K43" i="56" s="1"/>
  <c r="L34" i="56" s="1"/>
  <c r="L43" i="56" s="1"/>
  <c r="M34" i="56" s="1"/>
  <c r="M43" i="56" s="1"/>
  <c r="N34" i="56" s="1"/>
  <c r="N43" i="56" s="1"/>
  <c r="O34" i="56" s="1"/>
  <c r="O43" i="56" s="1"/>
  <c r="P34" i="56" s="1"/>
  <c r="P43" i="56" s="1"/>
  <c r="Q34" i="56" s="1"/>
  <c r="Q43" i="56" s="1"/>
  <c r="R34" i="56" s="1"/>
  <c r="R43" i="56" s="1"/>
  <c r="S34" i="56" s="1"/>
  <c r="S43" i="56" s="1"/>
  <c r="T34" i="56" s="1"/>
  <c r="T43" i="56" s="1"/>
  <c r="U34" i="56" s="1"/>
  <c r="U43" i="56" s="1"/>
  <c r="V34" i="56" s="1"/>
  <c r="V43" i="56" s="1"/>
  <c r="W34" i="56" s="1"/>
  <c r="W43" i="56" s="1"/>
  <c r="X34" i="56" s="1"/>
  <c r="X43" i="56" s="1"/>
  <c r="Y34" i="56" s="1"/>
  <c r="Y43" i="56" s="1"/>
  <c r="Z34" i="56" s="1"/>
  <c r="Z43" i="56" s="1"/>
  <c r="AA34" i="56" s="1"/>
  <c r="AA43" i="56" s="1"/>
  <c r="AB34" i="56" s="1"/>
  <c r="AB43" i="56" s="1"/>
  <c r="AC34" i="56" s="1"/>
  <c r="AC43" i="56" s="1"/>
  <c r="AD34" i="56" s="1"/>
  <c r="AD43" i="56" s="1"/>
  <c r="AE34" i="56" s="1"/>
  <c r="AE43" i="56" s="1"/>
  <c r="AF34" i="56" s="1"/>
  <c r="AF43" i="56" s="1"/>
  <c r="AG34" i="56" s="1"/>
  <c r="AG43" i="56" s="1"/>
  <c r="AH34" i="56" s="1"/>
  <c r="AH43" i="56" s="1"/>
  <c r="AI34" i="56" s="1"/>
  <c r="AI43" i="56" s="1"/>
  <c r="AJ34" i="56" s="1"/>
  <c r="AJ43" i="56" s="1"/>
  <c r="AK34" i="56" s="1"/>
  <c r="AK43" i="56" s="1"/>
  <c r="AL34" i="56" s="1"/>
  <c r="AL43" i="56" s="1"/>
  <c r="AM34" i="56" s="1"/>
  <c r="AM43" i="56" s="1"/>
  <c r="AN34" i="56" s="1"/>
  <c r="AN43" i="56" s="1"/>
  <c r="AO34" i="56" s="1"/>
  <c r="AO43" i="56" s="1"/>
  <c r="AP34" i="56" s="1"/>
  <c r="AP43" i="56" s="1"/>
  <c r="AQ34" i="56" s="1"/>
  <c r="AQ43" i="56" s="1"/>
  <c r="AR34" i="56" s="1"/>
  <c r="AR43" i="56" s="1"/>
  <c r="AS34" i="56" s="1"/>
  <c r="AS43" i="56" s="1"/>
  <c r="AT34" i="56" s="1"/>
  <c r="AT43" i="56" s="1"/>
  <c r="AU34" i="56" s="1"/>
  <c r="AU43" i="56" s="1"/>
  <c r="AV34" i="56" s="1"/>
  <c r="AV43" i="56" s="1"/>
  <c r="AW34" i="56" s="1"/>
  <c r="AW43" i="56" s="1"/>
  <c r="AX34" i="56" s="1"/>
  <c r="AX43" i="56" s="1"/>
  <c r="AY34" i="56" s="1"/>
  <c r="AY43" i="56" s="1"/>
  <c r="AZ34" i="56" s="1"/>
  <c r="AZ43" i="56" s="1"/>
  <c r="BA34" i="56" s="1"/>
  <c r="BA43" i="56" s="1"/>
  <c r="BB34" i="56" s="1"/>
  <c r="BB43" i="56" s="1"/>
  <c r="BC34" i="56" s="1"/>
  <c r="BC43" i="56" s="1"/>
  <c r="E24" i="56"/>
  <c r="D24" i="56"/>
  <c r="C24" i="56"/>
  <c r="D25" i="56" l="1"/>
  <c r="D50" i="56" s="1"/>
  <c r="D52" i="56" s="1"/>
  <c r="J41" i="67"/>
  <c r="J46" i="67" s="1"/>
  <c r="E29" i="67"/>
  <c r="C29" i="67" s="1"/>
  <c r="I41" i="67"/>
  <c r="I46" i="67" s="1"/>
  <c r="D46" i="67" s="1"/>
  <c r="I49" i="67" s="1"/>
  <c r="I45" i="66"/>
  <c r="I50" i="66" s="1"/>
  <c r="D50" i="66" s="1"/>
  <c r="F53" i="57"/>
  <c r="C75" i="67"/>
  <c r="D25" i="57"/>
  <c r="D3" i="62" s="1"/>
  <c r="D5" i="62" s="1"/>
  <c r="C49" i="67"/>
  <c r="H36" i="66"/>
  <c r="C25" i="57"/>
  <c r="C3" i="62" s="1"/>
  <c r="C5" i="62" s="1"/>
  <c r="E25" i="57"/>
  <c r="E3" i="62" s="1"/>
  <c r="E5" i="62" s="1"/>
  <c r="H32" i="67"/>
  <c r="E25" i="56"/>
  <c r="E50" i="56" s="1"/>
  <c r="E52" i="56" s="1"/>
  <c r="C25" i="56"/>
  <c r="C50" i="56" s="1"/>
  <c r="C52" i="56" s="1"/>
  <c r="C70" i="67"/>
  <c r="H22" i="67"/>
  <c r="J26" i="66"/>
  <c r="E33" i="66" s="1"/>
  <c r="C23" i="66"/>
  <c r="E73" i="66"/>
  <c r="C53" i="66"/>
  <c r="F43" i="57"/>
  <c r="G34" i="57" s="1"/>
  <c r="F78" i="57"/>
  <c r="C5" i="68" s="1"/>
  <c r="C35" i="67" l="1"/>
  <c r="C33" i="66"/>
  <c r="E50" i="57"/>
  <c r="E52" i="57" s="1"/>
  <c r="E53" i="57" s="1"/>
  <c r="D50" i="57"/>
  <c r="D52" i="57" s="1"/>
  <c r="D53" i="57" s="1"/>
  <c r="C50" i="57"/>
  <c r="C52" i="57" s="1"/>
  <c r="C53" i="57" s="1"/>
  <c r="F56" i="56"/>
  <c r="BB60" i="56" s="1"/>
  <c r="H26" i="66"/>
  <c r="E78" i="66"/>
  <c r="C73" i="66"/>
  <c r="I53" i="66"/>
  <c r="G43" i="57"/>
  <c r="H34" i="57" s="1"/>
  <c r="H43" i="57" s="1"/>
  <c r="I34" i="57" s="1"/>
  <c r="I43" i="57" s="1"/>
  <c r="J34" i="57" s="1"/>
  <c r="J43" i="57" s="1"/>
  <c r="K34" i="57" s="1"/>
  <c r="K43" i="57" s="1"/>
  <c r="L34" i="57" s="1"/>
  <c r="L43" i="57" s="1"/>
  <c r="M34" i="57" s="1"/>
  <c r="M43" i="57" s="1"/>
  <c r="N34" i="57" s="1"/>
  <c r="N43" i="57" s="1"/>
  <c r="O34" i="57" s="1"/>
  <c r="O43" i="57" s="1"/>
  <c r="P34" i="57" s="1"/>
  <c r="P43" i="57" s="1"/>
  <c r="Q34" i="57" s="1"/>
  <c r="Q43" i="57" s="1"/>
  <c r="R34" i="57" s="1"/>
  <c r="R43" i="57" s="1"/>
  <c r="S34" i="57" s="1"/>
  <c r="S43" i="57" s="1"/>
  <c r="T34" i="57" s="1"/>
  <c r="T43" i="57" s="1"/>
  <c r="U34" i="57" s="1"/>
  <c r="U43" i="57" s="1"/>
  <c r="V34" i="57" s="1"/>
  <c r="V43" i="57" s="1"/>
  <c r="W34" i="57" s="1"/>
  <c r="W43" i="57" s="1"/>
  <c r="X34" i="57" s="1"/>
  <c r="X43" i="57" s="1"/>
  <c r="Y34" i="57" s="1"/>
  <c r="Y43" i="57" s="1"/>
  <c r="Z34" i="57" s="1"/>
  <c r="Z43" i="57" s="1"/>
  <c r="AA34" i="57" s="1"/>
  <c r="AA43" i="57" s="1"/>
  <c r="AB34" i="57" s="1"/>
  <c r="AB43" i="57" s="1"/>
  <c r="AC34" i="57" s="1"/>
  <c r="AC43" i="57" s="1"/>
  <c r="AD34" i="57" s="1"/>
  <c r="AD43" i="57" s="1"/>
  <c r="AE34" i="57" s="1"/>
  <c r="AE43" i="57" s="1"/>
  <c r="AF34" i="57" s="1"/>
  <c r="AF43" i="57" s="1"/>
  <c r="AG34" i="57" s="1"/>
  <c r="AG43" i="57" s="1"/>
  <c r="AH34" i="57" s="1"/>
  <c r="AH43" i="57" s="1"/>
  <c r="AI34" i="57" s="1"/>
  <c r="AI43" i="57" s="1"/>
  <c r="AJ34" i="57" s="1"/>
  <c r="AJ43" i="57" s="1"/>
  <c r="AK34" i="57" s="1"/>
  <c r="AK43" i="57" s="1"/>
  <c r="AL34" i="57" s="1"/>
  <c r="AL43" i="57" s="1"/>
  <c r="AM34" i="57" s="1"/>
  <c r="AM43" i="57" s="1"/>
  <c r="AN34" i="57" s="1"/>
  <c r="AN43" i="57" s="1"/>
  <c r="AO34" i="57" s="1"/>
  <c r="AO43" i="57" s="1"/>
  <c r="AP34" i="57" s="1"/>
  <c r="AP43" i="57" s="1"/>
  <c r="AQ34" i="57" s="1"/>
  <c r="AQ43" i="57" s="1"/>
  <c r="AR34" i="57" s="1"/>
  <c r="AR43" i="57" s="1"/>
  <c r="AS34" i="57" s="1"/>
  <c r="AS43" i="57" s="1"/>
  <c r="AT34" i="57" s="1"/>
  <c r="AT43" i="57" s="1"/>
  <c r="AU34" i="57" s="1"/>
  <c r="AU43" i="57" s="1"/>
  <c r="AV34" i="57" s="1"/>
  <c r="AV43" i="57" s="1"/>
  <c r="AW34" i="57" s="1"/>
  <c r="AW43" i="57" s="1"/>
  <c r="AX34" i="57" s="1"/>
  <c r="AX43" i="57" s="1"/>
  <c r="AY34" i="57" s="1"/>
  <c r="AY43" i="57" s="1"/>
  <c r="AZ34" i="57" s="1"/>
  <c r="AZ43" i="57" s="1"/>
  <c r="BA34" i="57" s="1"/>
  <c r="BA43" i="57" s="1"/>
  <c r="BB34" i="57" s="1"/>
  <c r="BB43" i="57" s="1"/>
  <c r="BC34" i="57" s="1"/>
  <c r="BC43" i="57" s="1"/>
  <c r="BD34" i="57" s="1"/>
  <c r="BD43" i="57" s="1"/>
  <c r="G78" i="57"/>
  <c r="D5" i="68" s="1"/>
  <c r="F57" i="57" l="1"/>
  <c r="G61" i="57" s="1"/>
  <c r="G64" i="57" s="1"/>
  <c r="J45" i="66"/>
  <c r="J50" i="66" s="1"/>
  <c r="C39" i="66"/>
  <c r="J60" i="56"/>
  <c r="J63" i="56" s="1"/>
  <c r="F4" i="58" s="1"/>
  <c r="AB60" i="56"/>
  <c r="X3" i="58" s="1"/>
  <c r="AF60" i="56"/>
  <c r="AF63" i="56" s="1"/>
  <c r="AB4" i="58" s="1"/>
  <c r="N60" i="56"/>
  <c r="J3" i="58" s="1"/>
  <c r="AW60" i="56"/>
  <c r="AS3" i="58" s="1"/>
  <c r="AD60" i="56"/>
  <c r="Z3" i="58" s="1"/>
  <c r="I60" i="56"/>
  <c r="I63" i="56" s="1"/>
  <c r="E4" i="58" s="1"/>
  <c r="AK60" i="56"/>
  <c r="AK63" i="56" s="1"/>
  <c r="AG4" i="58" s="1"/>
  <c r="AJ60" i="56"/>
  <c r="AJ63" i="56" s="1"/>
  <c r="AF4" i="58" s="1"/>
  <c r="AP60" i="56"/>
  <c r="AP63" i="56" s="1"/>
  <c r="AL4" i="58" s="1"/>
  <c r="AG60" i="56"/>
  <c r="AG63" i="56" s="1"/>
  <c r="AC4" i="58" s="1"/>
  <c r="AL60" i="56"/>
  <c r="AL63" i="56" s="1"/>
  <c r="AH4" i="58" s="1"/>
  <c r="P60" i="56"/>
  <c r="P63" i="56" s="1"/>
  <c r="L4" i="58" s="1"/>
  <c r="G60" i="56"/>
  <c r="G63" i="56" s="1"/>
  <c r="C4" i="58" s="1"/>
  <c r="AS60" i="56"/>
  <c r="AS63" i="56" s="1"/>
  <c r="AO4" i="58" s="1"/>
  <c r="AM60" i="56"/>
  <c r="AM63" i="56" s="1"/>
  <c r="AI4" i="58" s="1"/>
  <c r="V60" i="56"/>
  <c r="V63" i="56" s="1"/>
  <c r="R4" i="58" s="1"/>
  <c r="AQ60" i="56"/>
  <c r="AQ63" i="56" s="1"/>
  <c r="AM4" i="58" s="1"/>
  <c r="AU60" i="56"/>
  <c r="AQ3" i="58" s="1"/>
  <c r="W60" i="56"/>
  <c r="W63" i="56" s="1"/>
  <c r="S4" i="58" s="1"/>
  <c r="H60" i="56"/>
  <c r="H63" i="56" s="1"/>
  <c r="D4" i="58" s="1"/>
  <c r="AV60" i="56"/>
  <c r="AV63" i="56" s="1"/>
  <c r="AR4" i="58" s="1"/>
  <c r="AN60" i="56"/>
  <c r="AJ3" i="58" s="1"/>
  <c r="T60" i="56"/>
  <c r="T63" i="56" s="1"/>
  <c r="P4" i="58" s="1"/>
  <c r="M60" i="56"/>
  <c r="M63" i="56" s="1"/>
  <c r="I4" i="58" s="1"/>
  <c r="AA60" i="56"/>
  <c r="AA63" i="56" s="1"/>
  <c r="W4" i="58" s="1"/>
  <c r="R60" i="56"/>
  <c r="R63" i="56" s="1"/>
  <c r="N4" i="58" s="1"/>
  <c r="AR60" i="56"/>
  <c r="AR63" i="56" s="1"/>
  <c r="AN4" i="58" s="1"/>
  <c r="AO60" i="56"/>
  <c r="AO63" i="56" s="1"/>
  <c r="AK4" i="58" s="1"/>
  <c r="BB63" i="56"/>
  <c r="AX4" i="58" s="1"/>
  <c r="AX3" i="58"/>
  <c r="L60" i="56"/>
  <c r="AT60" i="56"/>
  <c r="AY60" i="56"/>
  <c r="X60" i="56"/>
  <c r="S60" i="56"/>
  <c r="Q60" i="56"/>
  <c r="AH60" i="56"/>
  <c r="Y60" i="56"/>
  <c r="AZ60" i="56"/>
  <c r="K60" i="56"/>
  <c r="AE60" i="56"/>
  <c r="AC60" i="56"/>
  <c r="AI60" i="56"/>
  <c r="Z60" i="56"/>
  <c r="O60" i="56"/>
  <c r="AX60" i="56"/>
  <c r="BC60" i="56"/>
  <c r="U60" i="56"/>
  <c r="BA60" i="56"/>
  <c r="F60" i="56"/>
  <c r="H41" i="67"/>
  <c r="J82" i="66"/>
  <c r="C78" i="66"/>
  <c r="F81" i="57"/>
  <c r="AE61" i="57" l="1"/>
  <c r="AE64" i="57" s="1"/>
  <c r="AD61" i="57"/>
  <c r="AD64" i="57" s="1"/>
  <c r="AH61" i="57"/>
  <c r="AH64" i="57" s="1"/>
  <c r="AR61" i="57"/>
  <c r="AR64" i="57" s="1"/>
  <c r="AT61" i="57"/>
  <c r="AT64" i="57" s="1"/>
  <c r="AL61" i="57"/>
  <c r="AL64" i="57" s="1"/>
  <c r="BC61" i="57"/>
  <c r="BC64" i="57" s="1"/>
  <c r="M61" i="57"/>
  <c r="M64" i="57" s="1"/>
  <c r="U61" i="57"/>
  <c r="U64" i="57" s="1"/>
  <c r="T61" i="57"/>
  <c r="T64" i="57" s="1"/>
  <c r="AW61" i="57"/>
  <c r="AW64" i="57" s="1"/>
  <c r="AX61" i="57"/>
  <c r="AX64" i="57" s="1"/>
  <c r="AG61" i="57"/>
  <c r="AG64" i="57" s="1"/>
  <c r="AN61" i="57"/>
  <c r="AN64" i="57" s="1"/>
  <c r="O61" i="57"/>
  <c r="O64" i="57" s="1"/>
  <c r="BD61" i="57"/>
  <c r="BD64" i="57" s="1"/>
  <c r="J61" i="57"/>
  <c r="J64" i="57" s="1"/>
  <c r="Q61" i="57"/>
  <c r="Q64" i="57" s="1"/>
  <c r="P61" i="57"/>
  <c r="P64" i="57" s="1"/>
  <c r="X61" i="57"/>
  <c r="X64" i="57" s="1"/>
  <c r="AI61" i="57"/>
  <c r="AI64" i="57" s="1"/>
  <c r="K61" i="57"/>
  <c r="K64" i="57" s="1"/>
  <c r="AP61" i="57"/>
  <c r="AP64" i="57" s="1"/>
  <c r="N61" i="57"/>
  <c r="N64" i="57" s="1"/>
  <c r="AF61" i="57"/>
  <c r="AF64" i="57" s="1"/>
  <c r="AM61" i="57"/>
  <c r="AM64" i="57" s="1"/>
  <c r="AB61" i="57"/>
  <c r="AB64" i="57" s="1"/>
  <c r="Y61" i="57"/>
  <c r="Y64" i="57" s="1"/>
  <c r="AS61" i="57"/>
  <c r="AS64" i="57" s="1"/>
  <c r="W61" i="57"/>
  <c r="W64" i="57" s="1"/>
  <c r="V61" i="57"/>
  <c r="V64" i="57" s="1"/>
  <c r="AK61" i="57"/>
  <c r="AK64" i="57" s="1"/>
  <c r="AZ61" i="57"/>
  <c r="AZ64" i="57" s="1"/>
  <c r="Z61" i="57"/>
  <c r="Z64" i="57" s="1"/>
  <c r="AO61" i="57"/>
  <c r="AO64" i="57" s="1"/>
  <c r="I61" i="57"/>
  <c r="I64" i="57" s="1"/>
  <c r="AQ61" i="57"/>
  <c r="AQ64" i="57" s="1"/>
  <c r="R61" i="57"/>
  <c r="R64" i="57" s="1"/>
  <c r="AV61" i="57"/>
  <c r="AV64" i="57" s="1"/>
  <c r="AA61" i="57"/>
  <c r="AA64" i="57" s="1"/>
  <c r="AU61" i="57"/>
  <c r="AU64" i="57" s="1"/>
  <c r="S61" i="57"/>
  <c r="S64" i="57" s="1"/>
  <c r="BA61" i="57"/>
  <c r="BA64" i="57" s="1"/>
  <c r="L61" i="57"/>
  <c r="L64" i="57" s="1"/>
  <c r="AC61" i="57"/>
  <c r="AC64" i="57" s="1"/>
  <c r="AY61" i="57"/>
  <c r="AY64" i="57" s="1"/>
  <c r="H61" i="57"/>
  <c r="H64" i="57" s="1"/>
  <c r="AJ61" i="57"/>
  <c r="AJ64" i="57" s="1"/>
  <c r="BB61" i="57"/>
  <c r="BB64" i="57" s="1"/>
  <c r="AB63" i="56"/>
  <c r="X4" i="58" s="1"/>
  <c r="AB3" i="58"/>
  <c r="F6" i="62"/>
  <c r="AR3" i="58"/>
  <c r="D3" i="58"/>
  <c r="L3" i="58"/>
  <c r="N63" i="56"/>
  <c r="J4" i="58" s="1"/>
  <c r="F3" i="58"/>
  <c r="AN3" i="58"/>
  <c r="S3" i="58"/>
  <c r="AH3" i="58"/>
  <c r="AD63" i="56"/>
  <c r="Z4" i="58" s="1"/>
  <c r="C3" i="58"/>
  <c r="P3" i="58"/>
  <c r="AW63" i="56"/>
  <c r="AS4" i="58" s="1"/>
  <c r="AL3" i="58"/>
  <c r="AK3" i="58"/>
  <c r="AF3" i="58"/>
  <c r="AN63" i="56"/>
  <c r="AJ4" i="58" s="1"/>
  <c r="N3" i="58"/>
  <c r="I3" i="58"/>
  <c r="AC3" i="58"/>
  <c r="AG3" i="58"/>
  <c r="AU63" i="56"/>
  <c r="AQ4" i="58" s="1"/>
  <c r="AM3" i="58"/>
  <c r="W3" i="58"/>
  <c r="AO3" i="58"/>
  <c r="E3" i="58"/>
  <c r="AI3" i="58"/>
  <c r="R3" i="58"/>
  <c r="F63" i="56"/>
  <c r="B4" i="58" s="1"/>
  <c r="B3" i="58"/>
  <c r="BC63" i="56"/>
  <c r="AY4" i="58" s="1"/>
  <c r="AY3" i="58"/>
  <c r="S63" i="56"/>
  <c r="O4" i="58" s="1"/>
  <c r="O3" i="58"/>
  <c r="AC63" i="56"/>
  <c r="Y4" i="58" s="1"/>
  <c r="Y3" i="58"/>
  <c r="O63" i="56"/>
  <c r="K4" i="58" s="1"/>
  <c r="K3" i="58"/>
  <c r="AE63" i="56"/>
  <c r="AA4" i="58" s="1"/>
  <c r="AA3" i="58"/>
  <c r="AY63" i="56"/>
  <c r="AU4" i="58" s="1"/>
  <c r="AU3" i="58"/>
  <c r="Y63" i="56"/>
  <c r="U4" i="58" s="1"/>
  <c r="U3" i="58"/>
  <c r="AH63" i="56"/>
  <c r="AD4" i="58" s="1"/>
  <c r="AD3" i="58"/>
  <c r="BA63" i="56"/>
  <c r="AW4" i="58" s="1"/>
  <c r="AW3" i="58"/>
  <c r="U63" i="56"/>
  <c r="Q4" i="58" s="1"/>
  <c r="Q3" i="58"/>
  <c r="AX63" i="56"/>
  <c r="AT4" i="58" s="1"/>
  <c r="AT3" i="58"/>
  <c r="Z63" i="56"/>
  <c r="V4" i="58" s="1"/>
  <c r="V3" i="58"/>
  <c r="K63" i="56"/>
  <c r="G4" i="58" s="1"/>
  <c r="G3" i="58"/>
  <c r="AT63" i="56"/>
  <c r="AP4" i="58" s="1"/>
  <c r="AP3" i="58"/>
  <c r="Q63" i="56"/>
  <c r="M4" i="58" s="1"/>
  <c r="M3" i="58"/>
  <c r="X63" i="56"/>
  <c r="T4" i="58" s="1"/>
  <c r="T3" i="58"/>
  <c r="AI63" i="56"/>
  <c r="AE4" i="58" s="1"/>
  <c r="AE3" i="58"/>
  <c r="AZ63" i="56"/>
  <c r="AV4" i="58" s="1"/>
  <c r="AV3" i="58"/>
  <c r="L63" i="56"/>
  <c r="H4" i="58" s="1"/>
  <c r="H3" i="58"/>
  <c r="E46" i="67"/>
  <c r="H46" i="67"/>
  <c r="H45" i="66"/>
  <c r="G72" i="57" l="1"/>
  <c r="G79" i="57" s="1"/>
  <c r="F67" i="56"/>
  <c r="F68" i="57" s="1"/>
  <c r="B10" i="58"/>
  <c r="B11" i="58"/>
  <c r="B12" i="58"/>
  <c r="J49" i="67"/>
  <c r="H49" i="67" s="1"/>
  <c r="C46" i="67"/>
  <c r="E50" i="66"/>
  <c r="H50" i="66"/>
  <c r="N79" i="67" l="1"/>
  <c r="C10" i="68"/>
  <c r="C6" i="68"/>
  <c r="C7" i="68" s="1"/>
  <c r="D65" i="67"/>
  <c r="I67" i="67" s="1"/>
  <c r="H67" i="67" s="1"/>
  <c r="E53" i="67"/>
  <c r="D53" i="67" s="1"/>
  <c r="C53" i="67" s="1"/>
  <c r="F79" i="57"/>
  <c r="F85" i="57" s="1"/>
  <c r="J53" i="66"/>
  <c r="C50" i="66"/>
  <c r="G85" i="57"/>
  <c r="G80" i="57"/>
  <c r="C17" i="68" l="1"/>
  <c r="C12" i="68"/>
  <c r="D10" i="68"/>
  <c r="F80" i="57"/>
  <c r="F93" i="57" s="1"/>
  <c r="C65" i="67"/>
  <c r="I70" i="66"/>
  <c r="H70" i="66" s="1"/>
  <c r="H53" i="66"/>
  <c r="F82" i="57" l="1"/>
  <c r="F90" i="57" s="1"/>
  <c r="C16" i="68" s="1"/>
  <c r="F88" i="57" l="1"/>
  <c r="C13" i="68" s="1"/>
  <c r="F91" i="57"/>
  <c r="F87" i="57"/>
  <c r="F92" i="57"/>
  <c r="C18" i="68" s="1"/>
  <c r="C20" i="68" l="1"/>
  <c r="E10" i="68" s="1"/>
  <c r="I60" i="66"/>
  <c r="H60" i="66" s="1"/>
  <c r="D56" i="66"/>
  <c r="C56" i="66" s="1"/>
  <c r="D56" i="67"/>
  <c r="I57" i="67" s="1"/>
  <c r="F94" i="57"/>
  <c r="H85" i="57" s="1"/>
  <c r="E56" i="67"/>
  <c r="J57" i="67" s="1"/>
  <c r="D52" i="67"/>
  <c r="E52" i="67"/>
  <c r="I57" i="66" l="1"/>
  <c r="H57" i="66" s="1"/>
  <c r="D72" i="67"/>
  <c r="D77" i="67" s="1"/>
  <c r="C56" i="67"/>
  <c r="H57" i="67"/>
  <c r="I54" i="67"/>
  <c r="C52" i="67"/>
  <c r="J54" i="67"/>
  <c r="E72" i="67"/>
  <c r="E77" i="67" s="1"/>
  <c r="J79" i="67" s="1"/>
  <c r="H54" i="67" l="1"/>
  <c r="C72" i="67"/>
  <c r="I79" i="67"/>
  <c r="H79" i="67" s="1"/>
  <c r="C77" i="67"/>
  <c r="N80" i="67" s="1"/>
  <c r="N83" i="66"/>
  <c r="I82" i="66"/>
  <c r="H82" i="66" s="1"/>
</calcChain>
</file>

<file path=xl/sharedStrings.xml><?xml version="1.0" encoding="utf-8"?>
<sst xmlns="http://schemas.openxmlformats.org/spreadsheetml/2006/main" count="552" uniqueCount="251">
  <si>
    <t>Opening stock</t>
  </si>
  <si>
    <t>Closing stock</t>
  </si>
  <si>
    <t xml:space="preserve">Additions </t>
  </si>
  <si>
    <t>Reductions</t>
  </si>
  <si>
    <t>Downward reappraisals</t>
  </si>
  <si>
    <t xml:space="preserve">Catastrophic losses </t>
  </si>
  <si>
    <t>Reclassifications</t>
  </si>
  <si>
    <t>Upward reappraisals</t>
  </si>
  <si>
    <t>Revaluation</t>
  </si>
  <si>
    <t xml:space="preserve">Consumption of fixed capital (depreciation) </t>
  </si>
  <si>
    <t>Price deflator</t>
  </si>
  <si>
    <t>check</t>
  </si>
  <si>
    <t>Depletion</t>
  </si>
  <si>
    <t>Discount rate (real)</t>
  </si>
  <si>
    <t>Worksheets</t>
  </si>
  <si>
    <t>Unit resource rent - current prices (middle of period)</t>
  </si>
  <si>
    <t>Monetary asset account (current prices)</t>
  </si>
  <si>
    <t>Other changes in volume</t>
  </si>
  <si>
    <t>Balance sheet</t>
  </si>
  <si>
    <t>PROJECTION AS OF 2023 (start of period)</t>
  </si>
  <si>
    <t>PROJECTION AS OF 2024 (start of period)</t>
  </si>
  <si>
    <t>Actual data</t>
  </si>
  <si>
    <t>Projections</t>
  </si>
  <si>
    <t xml:space="preserve">Step 3: Calculate the unit resource rent </t>
  </si>
  <si>
    <t>Unit RR - mid 2023 prices</t>
  </si>
  <si>
    <t>Step 4: Smooth unit resource rents to address price volatility</t>
  </si>
  <si>
    <t>Step 5: Project future resource rents</t>
  </si>
  <si>
    <t>Flows (discounted opening 2023 prices)</t>
  </si>
  <si>
    <t>Flows (in mid-2023 prices)</t>
  </si>
  <si>
    <t>mid-2023</t>
  </si>
  <si>
    <t>Unit RR - mid 2023 prices - smoothed</t>
  </si>
  <si>
    <t>Discount factor</t>
  </si>
  <si>
    <t>Step 6: Calculate NPV for the opening stocks</t>
  </si>
  <si>
    <t xml:space="preserve">Step 8: Put together the monetary asset account, including estimates of depletion </t>
  </si>
  <si>
    <t>Year 1 (Steps 1 to 6)</t>
  </si>
  <si>
    <t>For Steps 7 and 8, see Year 2 worksheet</t>
  </si>
  <si>
    <t>rate of return (%)</t>
  </si>
  <si>
    <t>Opening stock (1 January 2023)</t>
  </si>
  <si>
    <t>Step 7: Calculate NPV for opening stocks of 2024, which are closing stocks of 2023</t>
  </si>
  <si>
    <t>Stage 3: Building the monetary asset accounts for 2023</t>
  </si>
  <si>
    <t>Key to colours used in this workbook</t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</si>
  <si>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Operating costs</t>
    </r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</si>
  <si>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Resource rent</t>
    </r>
  </si>
  <si>
    <t>Year 2 (Steps 1 to 6 repeated + Steps 7 to 8)</t>
  </si>
  <si>
    <t>Unit RR - mid 2024 prices</t>
  </si>
  <si>
    <t>Step 5: Project future resource rents (for NPV of opening stock)</t>
  </si>
  <si>
    <t>Step 5: Project future resource rents (for NPV of closing stock)</t>
  </si>
  <si>
    <t>Flows (in mid-2024 prices)</t>
  </si>
  <si>
    <t>Unit RR - mid 2024 prices - smoothed</t>
  </si>
  <si>
    <t>Flows (discounted opening 2024 prices)</t>
  </si>
  <si>
    <t>Step 7: Calculate NPV for the closing stocks</t>
  </si>
  <si>
    <t>Opening stock (1 January 2024) = closing stock 2023</t>
  </si>
  <si>
    <r>
      <t xml:space="preserve">Opening stock (1 January 2023) - </t>
    </r>
    <r>
      <rPr>
        <b/>
        <sz val="10"/>
        <color rgb="FFFF0000"/>
        <rFont val="Arial"/>
        <family val="2"/>
      </rPr>
      <t>take from Year 1 spreadsheet</t>
    </r>
  </si>
  <si>
    <t>NPV of asset in current prices, opening balance</t>
  </si>
  <si>
    <t>Physical assets, opening balance</t>
  </si>
  <si>
    <t>Average physical stock</t>
  </si>
  <si>
    <t>Average price</t>
  </si>
  <si>
    <t>2023 average stock and average price of resource</t>
  </si>
  <si>
    <t>Where to put these items in the national accounts:</t>
  </si>
  <si>
    <t>Monetary value, 2023</t>
  </si>
  <si>
    <t>Monetary value, 2024</t>
  </si>
  <si>
    <t>mid-2024</t>
  </si>
  <si>
    <t>Return to fixed capital</t>
  </si>
  <si>
    <t>Step 8: Put together the monetary asset account for 2023</t>
  </si>
  <si>
    <t>Impact of discounting (Y1)</t>
  </si>
  <si>
    <t>Projected resource rents (in mid-2023 prices)</t>
  </si>
  <si>
    <t>Projected resource rents (discounted at 2%, opening 2023 prices)</t>
  </si>
  <si>
    <t>Projected resource rents (discounted at 4%, opening 2023 prices)</t>
  </si>
  <si>
    <t>Projected resource rents (discounted at 6%, opening 2023 prices)</t>
  </si>
  <si>
    <t>NPV at 2% discount rate</t>
  </si>
  <si>
    <t>NPV at 6% discount rate</t>
  </si>
  <si>
    <t>NPV at 4% discount rate</t>
  </si>
  <si>
    <t>Uses</t>
  </si>
  <si>
    <t>S13</t>
  </si>
  <si>
    <t>S11</t>
  </si>
  <si>
    <t>Resources</t>
  </si>
  <si>
    <t>Production account</t>
  </si>
  <si>
    <t>Total</t>
  </si>
  <si>
    <t>Intermediate consumption</t>
  </si>
  <si>
    <t>Output (basic prices)</t>
  </si>
  <si>
    <t>Taxes on products</t>
  </si>
  <si>
    <t>Subsidies on products</t>
  </si>
  <si>
    <t>Consumption of fixed capital</t>
  </si>
  <si>
    <t>Compensation of employees</t>
  </si>
  <si>
    <t>GOS</t>
  </si>
  <si>
    <t>Depletion of natural resources</t>
  </si>
  <si>
    <t>Depletion borne by government</t>
  </si>
  <si>
    <t>Other taxes on production</t>
  </si>
  <si>
    <t>Current taxes on income</t>
  </si>
  <si>
    <t>Net saving</t>
  </si>
  <si>
    <t>Changes in assets</t>
  </si>
  <si>
    <t>Capital account</t>
  </si>
  <si>
    <t>Net capital transfers received</t>
  </si>
  <si>
    <t>GFCF</t>
  </si>
  <si>
    <t>Net lending/borrowing</t>
  </si>
  <si>
    <t>Financial account</t>
  </si>
  <si>
    <t>Other changes in the volume of assets account</t>
  </si>
  <si>
    <t>Revaluation account</t>
  </si>
  <si>
    <t>Revaluations</t>
  </si>
  <si>
    <t>Net worth</t>
  </si>
  <si>
    <t>Fixed capital</t>
  </si>
  <si>
    <t>Natural resources</t>
  </si>
  <si>
    <t>GOVERNMENT</t>
  </si>
  <si>
    <t>Average (last 3 years)</t>
  </si>
  <si>
    <t>NET worth</t>
  </si>
  <si>
    <t>Opening balance</t>
  </si>
  <si>
    <t>Closing balance</t>
  </si>
  <si>
    <t>Net Worth</t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</si>
  <si>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Gross operating surplus (GOS) and gross mixed income (GMI)</t>
    </r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</si>
  <si>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GOS and GMI for the derivation of resource rent</t>
    </r>
  </si>
  <si>
    <t>Asset life of resource (years)</t>
  </si>
  <si>
    <t>Sequence of economic accounts 2025 SNA</t>
  </si>
  <si>
    <t>Automatically populated</t>
  </si>
  <si>
    <t>Sequence of economic accounts 2008 SNA</t>
  </si>
  <si>
    <t>Attention! (end of asset life or other break in series occurs)</t>
  </si>
  <si>
    <t>Assumptions</t>
  </si>
  <si>
    <t>Calculations</t>
  </si>
  <si>
    <t>Accompanying text in Chapter/Section:</t>
  </si>
  <si>
    <t>Building the monetary asset accounts for 2023</t>
  </si>
  <si>
    <t>Stage 3, Year 1 contains the following steps:</t>
  </si>
  <si>
    <t>Compilation Stage 3, Year 1</t>
  </si>
  <si>
    <t>Stage 3, Year 2 contains the following Steps:</t>
  </si>
  <si>
    <t>Compilation Stage 3, Year 2</t>
  </si>
  <si>
    <t>Contains the following steps:</t>
  </si>
  <si>
    <t>Step 1: Additional input on rent/royalties payment to General Government (GG)</t>
  </si>
  <si>
    <t>Chapter 4, Section 4.2</t>
  </si>
  <si>
    <t>Step 2: Project the physical asset account and physical output until end of the asset life of the resource</t>
  </si>
  <si>
    <t>Generation of energy (physical ouput)</t>
  </si>
  <si>
    <t>Value of fixed assets</t>
  </si>
  <si>
    <t>Price of resource</t>
  </si>
  <si>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Discoveries and depletion are not applicable for renewable energy.</t>
    </r>
  </si>
  <si>
    <t>Current accounts</t>
  </si>
  <si>
    <t>Code</t>
  </si>
  <si>
    <t>PRODUCER</t>
  </si>
  <si>
    <t>P2</t>
  </si>
  <si>
    <t>P1</t>
  </si>
  <si>
    <t>D21</t>
  </si>
  <si>
    <t>D31</t>
  </si>
  <si>
    <t>B1g</t>
  </si>
  <si>
    <t>Value added (gross - basic prices)/Gross Domestic Product</t>
  </si>
  <si>
    <t>P51c</t>
  </si>
  <si>
    <t>Not applicable</t>
  </si>
  <si>
    <t>B1n</t>
  </si>
  <si>
    <t>Value added (net)/Net Domestic Product</t>
  </si>
  <si>
    <t>Generation of income account</t>
  </si>
  <si>
    <t>D1</t>
  </si>
  <si>
    <t>D29</t>
  </si>
  <si>
    <t>D39</t>
  </si>
  <si>
    <t>Other subsidies on production</t>
  </si>
  <si>
    <t>B2g</t>
  </si>
  <si>
    <t>P51c1</t>
  </si>
  <si>
    <t>Consumption of fixed capital on GOS</t>
  </si>
  <si>
    <t>B2n</t>
  </si>
  <si>
    <t>NOS</t>
  </si>
  <si>
    <t>Allocation of primary income account</t>
  </si>
  <si>
    <t>D45</t>
  </si>
  <si>
    <t>Rent</t>
  </si>
  <si>
    <t>B5n</t>
  </si>
  <si>
    <t>Balance of primary incomes, net/Net National Income</t>
  </si>
  <si>
    <t>Secondary distribution of income account</t>
  </si>
  <si>
    <t>D51</t>
  </si>
  <si>
    <t>Use of disposable income account</t>
  </si>
  <si>
    <t>B8n</t>
  </si>
  <si>
    <t>Accumulation accounts</t>
  </si>
  <si>
    <t>Changes in liabilities and net worth</t>
  </si>
  <si>
    <t>AN212</t>
  </si>
  <si>
    <t>Acquisitions less disposals of assets</t>
  </si>
  <si>
    <t>D9</t>
  </si>
  <si>
    <t>P51g</t>
  </si>
  <si>
    <t>B101</t>
  </si>
  <si>
    <t>Changes in net worth due to saving and capital transfers</t>
  </si>
  <si>
    <t>B9</t>
  </si>
  <si>
    <t>F2-F8</t>
  </si>
  <si>
    <t>Transactions in financial instruments</t>
  </si>
  <si>
    <t>B102</t>
  </si>
  <si>
    <t>Changes in net worth due to other changes in volume</t>
  </si>
  <si>
    <t>K7</t>
  </si>
  <si>
    <t>B103</t>
  </si>
  <si>
    <t>Changes in net worth due to revaluations</t>
  </si>
  <si>
    <t>Assets</t>
  </si>
  <si>
    <t>Liabilities and net worth</t>
  </si>
  <si>
    <t>Financial instruments</t>
  </si>
  <si>
    <t>B90</t>
  </si>
  <si>
    <t>Generation of earned income account</t>
  </si>
  <si>
    <t>Allocation of earned income account</t>
  </si>
  <si>
    <t>Transfer income account</t>
  </si>
  <si>
    <t>Use of income account</t>
  </si>
  <si>
    <t>Chapter 6, Section 6.2</t>
  </si>
  <si>
    <t>Chapter 6, Section 6.5</t>
  </si>
  <si>
    <t>Chapter 6, Section 6.6</t>
  </si>
  <si>
    <t>Resource rent</t>
  </si>
  <si>
    <t>GG appropriated (% of total resource rent)</t>
  </si>
  <si>
    <t>Memo item (required for sequence of accounts):</t>
  </si>
  <si>
    <t>Total income taxes</t>
  </si>
  <si>
    <t>Sequence of economic accounts (2008 SNA)</t>
  </si>
  <si>
    <t>Sequence of economic accounts (2025 SNA)</t>
  </si>
  <si>
    <t>Note: The data comes from Stage 3_Year 1 worksheet, Step 5. Rows 5 and 6 are copied and pasted after changing the discount rate in cell B54.</t>
  </si>
  <si>
    <t>Subsidies on products (-)</t>
  </si>
  <si>
    <t>Rent payments to general government (GG) (D45)</t>
  </si>
  <si>
    <t>Intermediate consumption (input costs of goods and services at purchasers’ prices)</t>
  </si>
  <si>
    <t>Output (sales of environmental assets at basic prices)</t>
  </si>
  <si>
    <r>
      <t xml:space="preserve">Other subsidies on production </t>
    </r>
    <r>
      <rPr>
        <sz val="10"/>
        <color theme="4"/>
        <rFont val="Arial"/>
        <family val="2"/>
      </rPr>
      <t>(-)</t>
    </r>
  </si>
  <si>
    <t>Volume terms estimates for 2023 (constant price calculations)</t>
  </si>
  <si>
    <t>Recommended approach: price-in-situ of base year (as in 2023) = only use changes in physical units (price of resource is as at 1 January 2023)</t>
  </si>
  <si>
    <t>Monetary asset account (constant prices) [Recommended option]</t>
  </si>
  <si>
    <t>Price of resource "in situ"</t>
  </si>
  <si>
    <t>Volume terms estimates (monetary asset accounts 2023)</t>
  </si>
  <si>
    <t>Recommended option: price-in-situ of base year (as in 2023) = only use changes in physical units</t>
  </si>
  <si>
    <t>Output (sales of environmental assets at producer prices)</t>
  </si>
  <si>
    <t>Notes: * This is a one-off transfer at the start, when the government is deemed to have transferred the asset, which will not be repeated in future periods</t>
  </si>
  <si>
    <t>Other changes in volume due to transfer from government to producer of share of split asset at start of production period*</t>
  </si>
  <si>
    <r>
      <rPr>
        <i/>
        <sz val="10"/>
        <rFont val="Arial"/>
        <family val="2"/>
      </rPr>
      <t xml:space="preserve">Less </t>
    </r>
    <r>
      <rPr>
        <sz val="10"/>
        <rFont val="Arial"/>
        <family val="2"/>
      </rPr>
      <t>Other subsidies on production</t>
    </r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</si>
  <si>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Specific subsidies on products</t>
    </r>
  </si>
  <si>
    <r>
      <rPr>
        <i/>
        <sz val="10"/>
        <rFont val="Arial"/>
        <family val="2"/>
      </rPr>
      <t>Plus</t>
    </r>
    <r>
      <rPr>
        <sz val="10"/>
        <rFont val="Arial"/>
        <family val="2"/>
      </rPr>
      <t xml:space="preserve"> Specific taxes on products</t>
    </r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</si>
  <si>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Specific other subsidies on production</t>
    </r>
  </si>
  <si>
    <r>
      <rPr>
        <i/>
        <sz val="10"/>
        <rFont val="Arial"/>
        <family val="2"/>
      </rPr>
      <t>Plus</t>
    </r>
    <r>
      <rPr>
        <sz val="10"/>
        <rFont val="Arial"/>
        <family val="2"/>
      </rPr>
      <t xml:space="preserve"> Specific other taxes on production</t>
    </r>
  </si>
  <si>
    <t>K1-K6</t>
  </si>
  <si>
    <t>Other changes in volume due to due to (dis)appearance of assets, catastrophic losses, reclassifications, uncompensated seizures</t>
  </si>
  <si>
    <t>K1-6</t>
  </si>
  <si>
    <t>Step 1: Calculate resource rents</t>
  </si>
  <si>
    <t>Calculating the proportion of assets attributable to legal owner (split-asset calcs)</t>
  </si>
  <si>
    <t>Version of 10 February 2025</t>
  </si>
  <si>
    <t xml:space="preserve"> </t>
  </si>
  <si>
    <t>Value added (gross)/Gross Domestic Product</t>
  </si>
  <si>
    <t>P51d</t>
  </si>
  <si>
    <t>Depreciation</t>
  </si>
  <si>
    <t>P8</t>
  </si>
  <si>
    <t>Renumeration of employees</t>
  </si>
  <si>
    <t>Operating surplus, gross</t>
  </si>
  <si>
    <t>P51d1</t>
  </si>
  <si>
    <t>Depreciation on gross operating surplus</t>
  </si>
  <si>
    <t>P81</t>
  </si>
  <si>
    <t>Depletion on gross operating surplus</t>
  </si>
  <si>
    <t>Operating surplus, net</t>
  </si>
  <si>
    <t>D42</t>
  </si>
  <si>
    <t>D42dep</t>
  </si>
  <si>
    <t>Depletion borne by legal owner</t>
  </si>
  <si>
    <t>Balance of earned income, net/Net National Income</t>
  </si>
  <si>
    <t>Saving, net</t>
  </si>
  <si>
    <t>NF1</t>
  </si>
  <si>
    <t>Acquisition less disposals of assets</t>
  </si>
  <si>
    <t>NF11 (=P411g)</t>
  </si>
  <si>
    <t>Gross Fixed Capital Formation</t>
  </si>
  <si>
    <t>NF35 (= P8)</t>
  </si>
  <si>
    <t>Step 2: Estimation of government share (average of last 3 years)</t>
  </si>
  <si>
    <r>
      <rPr>
        <b/>
        <sz val="10"/>
        <rFont val="Arial"/>
        <family val="2"/>
      </rPr>
      <t>Note 1:</t>
    </r>
    <r>
      <rPr>
        <sz val="10"/>
        <rFont val="Arial"/>
        <family val="2"/>
      </rPr>
      <t xml:space="preserve"> specific taxes on products / specific other taxes on production should be recorded as rent payment (D42) when government is the legal owner. </t>
    </r>
  </si>
  <si>
    <r>
      <rPr>
        <b/>
        <sz val="10"/>
        <rFont val="Arial"/>
        <family val="2"/>
      </rPr>
      <t>Source:</t>
    </r>
    <r>
      <rPr>
        <sz val="10"/>
        <rFont val="Arial"/>
        <family val="2"/>
      </rPr>
      <t xml:space="preserve"> Adapted from 2025 SNA (A4.32) and Table 5.5 of the SEEA Central Framework</t>
    </r>
  </si>
  <si>
    <t>Expenditures</t>
  </si>
  <si>
    <t>Revenues</t>
  </si>
  <si>
    <t>Less User costs of capital, specifically:</t>
  </si>
  <si>
    <t>Renumeration of employees (input costs for labour)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</si>
</sst>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8" x14ac:knownFonts="1">
    <font>
      <sz val="10"/>
      <name val="Arial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color theme="4"/>
      <name val="Arial"/>
      <family val="2"/>
    </font>
    <font>
      <i/>
      <sz val="10"/>
      <color rgb="FFFF0000"/>
      <name val="Arial"/>
      <family val="2"/>
    </font>
    <font>
      <b/>
      <sz val="12"/>
      <name val="Arial"/>
      <family val="2"/>
    </font>
    <font>
      <b/>
      <sz val="12"/>
      <color rgb="FF36609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i/>
      <sz val="10"/>
      <color theme="4"/>
      <name val="Arial"/>
      <family val="2"/>
    </font>
    <font>
      <sz val="10"/>
      <color rgb="FF00B0F0"/>
      <name val="Arial"/>
      <family val="2"/>
    </font>
    <font>
      <u/>
      <sz val="10"/>
      <name val="Arial"/>
      <family val="2"/>
    </font>
    <font>
      <b/>
      <u/>
      <sz val="11"/>
      <color rgb="FFFF0000"/>
      <name val="Arial"/>
      <family val="2"/>
    </font>
    <font>
      <b/>
      <i/>
      <u/>
      <sz val="10"/>
      <color theme="4"/>
      <name val="Arial"/>
      <family val="2"/>
    </font>
    <font>
      <b/>
      <i/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name val="Arial"/>
      <family val="2"/>
    </font>
    <font>
      <sz val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</cellStyleXfs>
  <cellXfs count="97">
    <xf numFmtId="0" fontId="0" fillId="0" borderId="0" xfId="0"/>
    <xf numFmtId="0" fontId="0" fillId="33" borderId="0" xfId="0" applyFill="1"/>
    <xf numFmtId="0" fontId="18" fillId="0" borderId="0" xfId="0" applyFont="1"/>
    <xf numFmtId="0" fontId="19" fillId="0" borderId="0" xfId="0" applyFont="1"/>
    <xf numFmtId="164" fontId="0" fillId="0" borderId="0" xfId="0" applyNumberFormat="1"/>
    <xf numFmtId="0" fontId="21" fillId="0" borderId="0" xfId="0" applyFont="1"/>
    <xf numFmtId="2" fontId="0" fillId="0" borderId="0" xfId="0" applyNumberFormat="1"/>
    <xf numFmtId="0" fontId="0" fillId="35" borderId="0" xfId="0" applyFill="1"/>
    <xf numFmtId="1" fontId="0" fillId="0" borderId="0" xfId="0" applyNumberFormat="1"/>
    <xf numFmtId="1" fontId="19" fillId="0" borderId="0" xfId="0" applyNumberFormat="1" applyFont="1"/>
    <xf numFmtId="0" fontId="0" fillId="37" borderId="0" xfId="0" applyFill="1"/>
    <xf numFmtId="1" fontId="0" fillId="37" borderId="0" xfId="0" applyNumberFormat="1" applyFill="1"/>
    <xf numFmtId="0" fontId="22" fillId="0" borderId="0" xfId="0" applyFont="1"/>
    <xf numFmtId="0" fontId="14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18" fillId="0" borderId="0" xfId="0" applyFont="1" applyAlignment="1">
      <alignment horizontal="right"/>
    </xf>
    <xf numFmtId="2" fontId="0" fillId="35" borderId="0" xfId="0" applyNumberFormat="1" applyFill="1"/>
    <xf numFmtId="0" fontId="19" fillId="35" borderId="0" xfId="0" applyFont="1" applyFill="1"/>
    <xf numFmtId="164" fontId="0" fillId="35" borderId="0" xfId="0" applyNumberFormat="1" applyFill="1"/>
    <xf numFmtId="0" fontId="26" fillId="0" borderId="0" xfId="0" applyFont="1"/>
    <xf numFmtId="1" fontId="14" fillId="0" borderId="0" xfId="0" applyNumberFormat="1" applyFont="1"/>
    <xf numFmtId="0" fontId="27" fillId="0" borderId="0" xfId="0" applyFont="1"/>
    <xf numFmtId="0" fontId="28" fillId="0" borderId="0" xfId="0" applyFont="1"/>
    <xf numFmtId="0" fontId="18" fillId="0" borderId="10" xfId="0" applyFont="1" applyBorder="1"/>
    <xf numFmtId="0" fontId="0" fillId="0" borderId="10" xfId="0" applyBorder="1"/>
    <xf numFmtId="1" fontId="0" fillId="0" borderId="10" xfId="0" applyNumberFormat="1" applyBorder="1"/>
    <xf numFmtId="0" fontId="19" fillId="0" borderId="0" xfId="0" applyFont="1" applyAlignment="1">
      <alignment horizontal="left" indent="1"/>
    </xf>
    <xf numFmtId="0" fontId="0" fillId="36" borderId="0" xfId="0" applyFill="1"/>
    <xf numFmtId="165" fontId="0" fillId="36" borderId="0" xfId="0" applyNumberFormat="1" applyFill="1"/>
    <xf numFmtId="1" fontId="0" fillId="36" borderId="0" xfId="0" applyNumberFormat="1" applyFill="1"/>
    <xf numFmtId="1" fontId="18" fillId="36" borderId="0" xfId="0" applyNumberFormat="1" applyFont="1" applyFill="1"/>
    <xf numFmtId="2" fontId="0" fillId="36" borderId="0" xfId="0" applyNumberFormat="1" applyFill="1"/>
    <xf numFmtId="2" fontId="0" fillId="33" borderId="0" xfId="0" applyNumberFormat="1" applyFill="1"/>
    <xf numFmtId="1" fontId="19" fillId="36" borderId="0" xfId="0" applyNumberFormat="1" applyFont="1" applyFill="1"/>
    <xf numFmtId="0" fontId="29" fillId="0" borderId="0" xfId="0" applyFont="1"/>
    <xf numFmtId="166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0" fontId="30" fillId="0" borderId="0" xfId="0" applyFont="1"/>
    <xf numFmtId="0" fontId="31" fillId="0" borderId="0" xfId="0" applyFont="1"/>
    <xf numFmtId="1" fontId="21" fillId="0" borderId="0" xfId="0" applyNumberFormat="1" applyFont="1"/>
    <xf numFmtId="1" fontId="18" fillId="0" borderId="0" xfId="0" applyNumberFormat="1" applyFont="1"/>
    <xf numFmtId="9" fontId="0" fillId="36" borderId="0" xfId="44" applyFont="1" applyFill="1"/>
    <xf numFmtId="9" fontId="18" fillId="0" borderId="0" xfId="44" applyFont="1"/>
    <xf numFmtId="0" fontId="14" fillId="0" borderId="0" xfId="0" applyFont="1" applyAlignment="1">
      <alignment horizontal="left" indent="1"/>
    </xf>
    <xf numFmtId="0" fontId="14" fillId="0" borderId="0" xfId="0" quotePrefix="1" applyFont="1" applyAlignment="1">
      <alignment horizontal="left" indent="1"/>
    </xf>
    <xf numFmtId="0" fontId="14" fillId="0" borderId="0" xfId="0" applyFont="1" applyAlignment="1">
      <alignment horizontal="left"/>
    </xf>
    <xf numFmtId="0" fontId="19" fillId="37" borderId="0" xfId="0" applyFont="1" applyFill="1"/>
    <xf numFmtId="0" fontId="19" fillId="33" borderId="0" xfId="0" applyFont="1" applyFill="1"/>
    <xf numFmtId="0" fontId="19" fillId="34" borderId="0" xfId="0" applyFont="1" applyFill="1"/>
    <xf numFmtId="0" fontId="19" fillId="36" borderId="0" xfId="0" applyFont="1" applyFill="1"/>
    <xf numFmtId="0" fontId="1" fillId="0" borderId="0" xfId="0" applyFont="1"/>
    <xf numFmtId="0" fontId="32" fillId="0" borderId="0" xfId="0" applyFont="1"/>
    <xf numFmtId="0" fontId="27" fillId="0" borderId="0" xfId="0" quotePrefix="1" applyFont="1" applyAlignment="1">
      <alignment horizontal="left" indent="1"/>
    </xf>
    <xf numFmtId="0" fontId="0" fillId="0" borderId="0" xfId="0" applyAlignment="1">
      <alignment horizontal="left" indent="1"/>
    </xf>
    <xf numFmtId="0" fontId="0" fillId="36" borderId="10" xfId="0" applyFill="1" applyBorder="1"/>
    <xf numFmtId="1" fontId="0" fillId="36" borderId="10" xfId="0" applyNumberFormat="1" applyFill="1" applyBorder="1"/>
    <xf numFmtId="2" fontId="0" fillId="36" borderId="10" xfId="0" applyNumberFormat="1" applyFill="1" applyBorder="1"/>
    <xf numFmtId="1" fontId="18" fillId="36" borderId="10" xfId="0" applyNumberFormat="1" applyFont="1" applyFill="1" applyBorder="1"/>
    <xf numFmtId="2" fontId="18" fillId="36" borderId="10" xfId="0" applyNumberFormat="1" applyFont="1" applyFill="1" applyBorder="1"/>
    <xf numFmtId="0" fontId="18" fillId="0" borderId="10" xfId="0" applyFont="1" applyBorder="1" applyAlignment="1">
      <alignment wrapText="1"/>
    </xf>
    <xf numFmtId="0" fontId="22" fillId="0" borderId="0" xfId="0" applyFont="1" applyAlignment="1">
      <alignment horizontal="right"/>
    </xf>
    <xf numFmtId="1" fontId="19" fillId="36" borderId="10" xfId="0" applyNumberFormat="1" applyFont="1" applyFill="1" applyBorder="1"/>
    <xf numFmtId="0" fontId="0" fillId="0" borderId="10" xfId="0" applyBorder="1" applyAlignment="1">
      <alignment horizontal="left" indent="1"/>
    </xf>
    <xf numFmtId="0" fontId="0" fillId="0" borderId="10" xfId="0" applyBorder="1" applyAlignment="1">
      <alignment horizontal="left" indent="2"/>
    </xf>
    <xf numFmtId="0" fontId="19" fillId="0" borderId="13" xfId="0" applyFont="1" applyBorder="1" applyAlignment="1">
      <alignment horizontal="left"/>
    </xf>
    <xf numFmtId="0" fontId="33" fillId="0" borderId="0" xfId="0" applyFont="1"/>
    <xf numFmtId="1" fontId="22" fillId="0" borderId="0" xfId="0" applyNumberFormat="1" applyFont="1"/>
    <xf numFmtId="0" fontId="19" fillId="0" borderId="14" xfId="0" applyFont="1" applyBorder="1"/>
    <xf numFmtId="0" fontId="0" fillId="0" borderId="14" xfId="0" applyBorder="1"/>
    <xf numFmtId="1" fontId="0" fillId="0" borderId="14" xfId="0" applyNumberFormat="1" applyBorder="1"/>
    <xf numFmtId="1" fontId="19" fillId="0" borderId="14" xfId="0" applyNumberFormat="1" applyFont="1" applyBorder="1"/>
    <xf numFmtId="0" fontId="34" fillId="0" borderId="0" xfId="0" applyFont="1"/>
    <xf numFmtId="0" fontId="35" fillId="0" borderId="0" xfId="0" applyFont="1"/>
    <xf numFmtId="165" fontId="18" fillId="0" borderId="0" xfId="0" applyNumberFormat="1" applyFont="1"/>
    <xf numFmtId="164" fontId="18" fillId="0" borderId="0" xfId="0" applyNumberFormat="1" applyFont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 indent="1"/>
    </xf>
    <xf numFmtId="166" fontId="0" fillId="37" borderId="0" xfId="0" applyNumberFormat="1" applyFill="1"/>
    <xf numFmtId="166" fontId="0" fillId="36" borderId="0" xfId="0" applyNumberFormat="1" applyFill="1"/>
    <xf numFmtId="166" fontId="22" fillId="0" borderId="0" xfId="0" applyNumberFormat="1" applyFont="1"/>
    <xf numFmtId="0" fontId="19" fillId="0" borderId="0" xfId="0" applyFont="1" applyAlignment="1">
      <alignment wrapText="1"/>
    </xf>
    <xf numFmtId="166" fontId="0" fillId="35" borderId="0" xfId="0" applyNumberFormat="1" applyFill="1"/>
    <xf numFmtId="0" fontId="1" fillId="0" borderId="0" xfId="0" applyFont="1" applyAlignment="1">
      <alignment horizontal="left"/>
    </xf>
    <xf numFmtId="0" fontId="19" fillId="0" borderId="0" xfId="43" applyAlignment="1">
      <alignment wrapText="1"/>
    </xf>
    <xf numFmtId="0" fontId="19" fillId="0" borderId="10" xfId="0" applyFont="1" applyBorder="1" applyAlignment="1">
      <alignment horizontal="left"/>
    </xf>
    <xf numFmtId="0" fontId="0" fillId="0" borderId="10" xfId="0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12" xfId="0" applyFont="1" applyBorder="1" applyAlignment="1">
      <alignment horizontal="left"/>
    </xf>
    <xf numFmtId="0" fontId="36" fillId="0" borderId="0" xfId="0" applyFont="1" applyAlignment="1">
      <alignment horizontal="left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A13FC6A-9180-43C9-971E-3CABC0AE5C35}"/>
    <cellStyle name="Normal 3" xfId="43" xr:uid="{2914078F-4392-401C-8F28-25FEA89EE03F}"/>
    <cellStyle name="Note" xfId="15" builtinId="10" customBuiltin="1"/>
    <cellStyle name="Output" xfId="10" builtinId="21" customBuiltin="1"/>
    <cellStyle name="Percent 2" xfId="44" xr:uid="{6E05EF90-104F-4E08-9B0F-26CABB1FF55A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 of discounting on</a:t>
            </a:r>
            <a:r>
              <a:rPr lang="en-US" baseline="0"/>
              <a:t> projected RR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'Chart - impact of discountingY1'!$A$3</c:f>
              <c:strCache>
                <c:ptCount val="1"/>
                <c:pt idx="0">
                  <c:v>Projected resource rents (in mid-2023 prices)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discountingY1'!$B$2:$AY$2</c:f>
              <c:numCache>
                <c:formatCode>General</c:formatCode>
                <c:ptCount val="5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  <c:pt idx="38">
                  <c:v>2061</c:v>
                </c:pt>
                <c:pt idx="39">
                  <c:v>2062</c:v>
                </c:pt>
                <c:pt idx="40">
                  <c:v>2063</c:v>
                </c:pt>
                <c:pt idx="41">
                  <c:v>2064</c:v>
                </c:pt>
                <c:pt idx="42">
                  <c:v>2065</c:v>
                </c:pt>
                <c:pt idx="43">
                  <c:v>2066</c:v>
                </c:pt>
                <c:pt idx="44">
                  <c:v>2067</c:v>
                </c:pt>
                <c:pt idx="45">
                  <c:v>2068</c:v>
                </c:pt>
                <c:pt idx="46">
                  <c:v>2069</c:v>
                </c:pt>
                <c:pt idx="47">
                  <c:v>2070</c:v>
                </c:pt>
                <c:pt idx="48">
                  <c:v>2071</c:v>
                </c:pt>
                <c:pt idx="49">
                  <c:v>2072</c:v>
                </c:pt>
              </c:numCache>
            </c:numRef>
          </c:cat>
          <c:val>
            <c:numRef>
              <c:f>'Chart - impact of discountingY1'!$B$3:$AY$3</c:f>
              <c:numCache>
                <c:formatCode>0</c:formatCode>
                <c:ptCount val="50"/>
                <c:pt idx="0">
                  <c:v>37.955859200000006</c:v>
                </c:pt>
                <c:pt idx="1">
                  <c:v>37.955859200000006</c:v>
                </c:pt>
                <c:pt idx="2">
                  <c:v>37.955859200000006</c:v>
                </c:pt>
                <c:pt idx="3">
                  <c:v>37.955859200000006</c:v>
                </c:pt>
                <c:pt idx="4">
                  <c:v>37.955859200000006</c:v>
                </c:pt>
                <c:pt idx="5">
                  <c:v>37.955859200000006</c:v>
                </c:pt>
                <c:pt idx="6">
                  <c:v>37.955859200000006</c:v>
                </c:pt>
                <c:pt idx="7">
                  <c:v>37.955859200000006</c:v>
                </c:pt>
                <c:pt idx="8">
                  <c:v>37.955859200000006</c:v>
                </c:pt>
                <c:pt idx="9">
                  <c:v>37.955859200000006</c:v>
                </c:pt>
                <c:pt idx="10">
                  <c:v>37.955859200000006</c:v>
                </c:pt>
                <c:pt idx="11">
                  <c:v>37.955859200000006</c:v>
                </c:pt>
                <c:pt idx="12">
                  <c:v>37.955859200000006</c:v>
                </c:pt>
                <c:pt idx="13">
                  <c:v>37.955859200000006</c:v>
                </c:pt>
                <c:pt idx="14">
                  <c:v>37.955859200000006</c:v>
                </c:pt>
                <c:pt idx="15">
                  <c:v>37.955859200000006</c:v>
                </c:pt>
                <c:pt idx="16">
                  <c:v>37.955859200000006</c:v>
                </c:pt>
                <c:pt idx="17">
                  <c:v>37.955859200000006</c:v>
                </c:pt>
                <c:pt idx="18">
                  <c:v>37.955859200000006</c:v>
                </c:pt>
                <c:pt idx="19">
                  <c:v>37.955859200000006</c:v>
                </c:pt>
                <c:pt idx="20">
                  <c:v>37.955859200000006</c:v>
                </c:pt>
                <c:pt idx="21">
                  <c:v>37.955859200000006</c:v>
                </c:pt>
                <c:pt idx="22">
                  <c:v>37.955859200000006</c:v>
                </c:pt>
                <c:pt idx="23">
                  <c:v>37.955859200000006</c:v>
                </c:pt>
                <c:pt idx="24">
                  <c:v>37.955859200000006</c:v>
                </c:pt>
                <c:pt idx="25">
                  <c:v>37.955859200000006</c:v>
                </c:pt>
                <c:pt idx="26">
                  <c:v>37.955859200000006</c:v>
                </c:pt>
                <c:pt idx="27">
                  <c:v>37.955859200000006</c:v>
                </c:pt>
                <c:pt idx="28">
                  <c:v>37.955859200000006</c:v>
                </c:pt>
                <c:pt idx="29">
                  <c:v>37.955859200000006</c:v>
                </c:pt>
                <c:pt idx="30">
                  <c:v>37.955859200000006</c:v>
                </c:pt>
                <c:pt idx="31">
                  <c:v>37.955859200000006</c:v>
                </c:pt>
                <c:pt idx="32">
                  <c:v>37.955859200000006</c:v>
                </c:pt>
                <c:pt idx="33">
                  <c:v>37.955859200000006</c:v>
                </c:pt>
                <c:pt idx="34">
                  <c:v>37.955859200000006</c:v>
                </c:pt>
                <c:pt idx="35">
                  <c:v>37.955859200000006</c:v>
                </c:pt>
                <c:pt idx="36">
                  <c:v>37.955859200000006</c:v>
                </c:pt>
                <c:pt idx="37">
                  <c:v>37.955859200000006</c:v>
                </c:pt>
                <c:pt idx="38">
                  <c:v>37.955859200000006</c:v>
                </c:pt>
                <c:pt idx="39">
                  <c:v>37.955859200000006</c:v>
                </c:pt>
                <c:pt idx="40">
                  <c:v>37.955859200000006</c:v>
                </c:pt>
                <c:pt idx="41">
                  <c:v>37.955859200000006</c:v>
                </c:pt>
                <c:pt idx="42">
                  <c:v>37.955859200000006</c:v>
                </c:pt>
                <c:pt idx="43">
                  <c:v>37.955859200000006</c:v>
                </c:pt>
                <c:pt idx="44">
                  <c:v>37.955859200000006</c:v>
                </c:pt>
                <c:pt idx="45">
                  <c:v>37.955859200000006</c:v>
                </c:pt>
                <c:pt idx="46">
                  <c:v>37.955859200000006</c:v>
                </c:pt>
                <c:pt idx="47">
                  <c:v>37.955859200000006</c:v>
                </c:pt>
                <c:pt idx="48">
                  <c:v>37.955859200000006</c:v>
                </c:pt>
                <c:pt idx="49">
                  <c:v>37.955859200000006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DB-41F8-AEEF-5C735F20FCA3}"/>
            </c:ext>
          </c:extLst>
        </c:ser>
        <c:ser>
          <c:idx val="1"/>
          <c:order val="1"/>
          <c:tx>
            <c:strRef>
              <c:f>'Chart - impact of discountingY1'!$A$4</c:f>
              <c:strCache>
                <c:ptCount val="1"/>
                <c:pt idx="0">
                  <c:v>Projected resource rents (discounted at 2%, opening 2023 prices)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discountingY1'!$B$2:$AY$2</c:f>
              <c:numCache>
                <c:formatCode>General</c:formatCode>
                <c:ptCount val="5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  <c:pt idx="38">
                  <c:v>2061</c:v>
                </c:pt>
                <c:pt idx="39">
                  <c:v>2062</c:v>
                </c:pt>
                <c:pt idx="40">
                  <c:v>2063</c:v>
                </c:pt>
                <c:pt idx="41">
                  <c:v>2064</c:v>
                </c:pt>
                <c:pt idx="42">
                  <c:v>2065</c:v>
                </c:pt>
                <c:pt idx="43">
                  <c:v>2066</c:v>
                </c:pt>
                <c:pt idx="44">
                  <c:v>2067</c:v>
                </c:pt>
                <c:pt idx="45">
                  <c:v>2068</c:v>
                </c:pt>
                <c:pt idx="46">
                  <c:v>2069</c:v>
                </c:pt>
                <c:pt idx="47">
                  <c:v>2070</c:v>
                </c:pt>
                <c:pt idx="48">
                  <c:v>2071</c:v>
                </c:pt>
                <c:pt idx="49">
                  <c:v>2072</c:v>
                </c:pt>
              </c:numCache>
            </c:numRef>
          </c:cat>
          <c:val>
            <c:numRef>
              <c:f>'Chart - impact of discountingY1'!$B$4:$AY$4</c:f>
              <c:numCache>
                <c:formatCode>0</c:formatCode>
                <c:ptCount val="50"/>
                <c:pt idx="0">
                  <c:v>37.580058613861389</c:v>
                </c:pt>
                <c:pt idx="1">
                  <c:v>36.843194719471953</c:v>
                </c:pt>
                <c:pt idx="2">
                  <c:v>36.120779136737205</c:v>
                </c:pt>
                <c:pt idx="3">
                  <c:v>35.41252856542863</c:v>
                </c:pt>
                <c:pt idx="4">
                  <c:v>34.718165260224147</c:v>
                </c:pt>
                <c:pt idx="5">
                  <c:v>34.037416921788378</c:v>
                </c:pt>
                <c:pt idx="6">
                  <c:v>33.370016589988602</c:v>
                </c:pt>
                <c:pt idx="7">
                  <c:v>32.715702539204514</c:v>
                </c:pt>
                <c:pt idx="8">
                  <c:v>32.074218175690703</c:v>
                </c:pt>
                <c:pt idx="9">
                  <c:v>31.445311936951672</c:v>
                </c:pt>
                <c:pt idx="10">
                  <c:v>30.828737193089871</c:v>
                </c:pt>
                <c:pt idx="11">
                  <c:v>30.224252150088113</c:v>
                </c:pt>
                <c:pt idx="12">
                  <c:v>29.631619754988343</c:v>
                </c:pt>
                <c:pt idx="13">
                  <c:v>29.050607602929748</c:v>
                </c:pt>
                <c:pt idx="14">
                  <c:v>28.480987846009555</c:v>
                </c:pt>
                <c:pt idx="15">
                  <c:v>27.922537103930939</c:v>
                </c:pt>
                <c:pt idx="16">
                  <c:v>27.375036376402882</c:v>
                </c:pt>
                <c:pt idx="17">
                  <c:v>26.838270957257723</c:v>
                </c:pt>
                <c:pt idx="18">
                  <c:v>26.31203035025267</c:v>
                </c:pt>
                <c:pt idx="19">
                  <c:v>25.796108186522225</c:v>
                </c:pt>
                <c:pt idx="20">
                  <c:v>25.290302143649239</c:v>
                </c:pt>
                <c:pt idx="21">
                  <c:v>24.794413866322781</c:v>
                </c:pt>
                <c:pt idx="22">
                  <c:v>24.308248888551745</c:v>
                </c:pt>
                <c:pt idx="23">
                  <c:v>23.831616557403674</c:v>
                </c:pt>
                <c:pt idx="24">
                  <c:v>23.364329958238894</c:v>
                </c:pt>
                <c:pt idx="25">
                  <c:v>22.906205841410678</c:v>
                </c:pt>
                <c:pt idx="26">
                  <c:v>22.457064550402627</c:v>
                </c:pt>
                <c:pt idx="27">
                  <c:v>22.016729951375122</c:v>
                </c:pt>
                <c:pt idx="28">
                  <c:v>21.585029364093256</c:v>
                </c:pt>
                <c:pt idx="29">
                  <c:v>21.161793494209075</c:v>
                </c:pt>
                <c:pt idx="30">
                  <c:v>20.74685636687164</c:v>
                </c:pt>
                <c:pt idx="31">
                  <c:v>20.340055261638863</c:v>
                </c:pt>
                <c:pt idx="32">
                  <c:v>19.941230648665552</c:v>
                </c:pt>
                <c:pt idx="33">
                  <c:v>19.550226126142697</c:v>
                </c:pt>
                <c:pt idx="34">
                  <c:v>19.16688835896343</c:v>
                </c:pt>
                <c:pt idx="35">
                  <c:v>18.791067018591598</c:v>
                </c:pt>
                <c:pt idx="36">
                  <c:v>18.422614724109408</c:v>
                </c:pt>
                <c:pt idx="37">
                  <c:v>18.061386984420988</c:v>
                </c:pt>
                <c:pt idx="38">
                  <c:v>17.707242141589205</c:v>
                </c:pt>
                <c:pt idx="39">
                  <c:v>17.360041315283535</c:v>
                </c:pt>
                <c:pt idx="40">
                  <c:v>17.01964834831719</c:v>
                </c:pt>
                <c:pt idx="41">
                  <c:v>16.685929753252147</c:v>
                </c:pt>
                <c:pt idx="42">
                  <c:v>16.358754660051126</c:v>
                </c:pt>
                <c:pt idx="43">
                  <c:v>16.037994764756007</c:v>
                </c:pt>
                <c:pt idx="44">
                  <c:v>15.723524279172556</c:v>
                </c:pt>
                <c:pt idx="45">
                  <c:v>15.415219881541722</c:v>
                </c:pt>
                <c:pt idx="46">
                  <c:v>15.112960668178159</c:v>
                </c:pt>
                <c:pt idx="47">
                  <c:v>14.816628106057021</c:v>
                </c:pt>
                <c:pt idx="48">
                  <c:v>14.526105986330412</c:v>
                </c:pt>
                <c:pt idx="49">
                  <c:v>14.241280378755304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B-41F8-AEEF-5C735F20FCA3}"/>
            </c:ext>
          </c:extLst>
        </c:ser>
        <c:ser>
          <c:idx val="2"/>
          <c:order val="2"/>
          <c:tx>
            <c:strRef>
              <c:f>'Chart - impact of discountingY1'!$A$5</c:f>
              <c:strCache>
                <c:ptCount val="1"/>
                <c:pt idx="0">
                  <c:v>Projected resource rents (discounted at 4%, opening 2023 prices)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discountingY1'!$B$2:$AY$2</c:f>
              <c:numCache>
                <c:formatCode>General</c:formatCode>
                <c:ptCount val="5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  <c:pt idx="38">
                  <c:v>2061</c:v>
                </c:pt>
                <c:pt idx="39">
                  <c:v>2062</c:v>
                </c:pt>
                <c:pt idx="40">
                  <c:v>2063</c:v>
                </c:pt>
                <c:pt idx="41">
                  <c:v>2064</c:v>
                </c:pt>
                <c:pt idx="42">
                  <c:v>2065</c:v>
                </c:pt>
                <c:pt idx="43">
                  <c:v>2066</c:v>
                </c:pt>
                <c:pt idx="44">
                  <c:v>2067</c:v>
                </c:pt>
                <c:pt idx="45">
                  <c:v>2068</c:v>
                </c:pt>
                <c:pt idx="46">
                  <c:v>2069</c:v>
                </c:pt>
                <c:pt idx="47">
                  <c:v>2070</c:v>
                </c:pt>
                <c:pt idx="48">
                  <c:v>2071</c:v>
                </c:pt>
                <c:pt idx="49">
                  <c:v>2072</c:v>
                </c:pt>
              </c:numCache>
            </c:numRef>
          </c:cat>
          <c:val>
            <c:numRef>
              <c:f>'Chart - impact of discountingY1'!$B$5:$AY$5</c:f>
              <c:numCache>
                <c:formatCode>0</c:formatCode>
                <c:ptCount val="50"/>
                <c:pt idx="0">
                  <c:v>25.276066666666658</c:v>
                </c:pt>
                <c:pt idx="1">
                  <c:v>24.303910256410251</c:v>
                </c:pt>
                <c:pt idx="2">
                  <c:v>23.369144477317548</c:v>
                </c:pt>
                <c:pt idx="3">
                  <c:v>22.470331228189952</c:v>
                </c:pt>
                <c:pt idx="4">
                  <c:v>21.606087719413413</c:v>
                </c:pt>
                <c:pt idx="5">
                  <c:v>20.775084345589818</c:v>
                </c:pt>
                <c:pt idx="6">
                  <c:v>19.976042639990212</c:v>
                </c:pt>
                <c:pt idx="7">
                  <c:v>19.207733307682897</c:v>
                </c:pt>
                <c:pt idx="8">
                  <c:v>18.468974334310477</c:v>
                </c:pt>
                <c:pt idx="9">
                  <c:v>17.75862916760623</c:v>
                </c:pt>
                <c:pt idx="10">
                  <c:v>17.075604968852144</c:v>
                </c:pt>
                <c:pt idx="11">
                  <c:v>16.418850931588597</c:v>
                </c:pt>
                <c:pt idx="12">
                  <c:v>15.787356664989037</c:v>
                </c:pt>
                <c:pt idx="13">
                  <c:v>15.180150639412533</c:v>
                </c:pt>
                <c:pt idx="14">
                  <c:v>14.59629869174282</c:v>
                </c:pt>
                <c:pt idx="15">
                  <c:v>14.03490258821425</c:v>
                </c:pt>
                <c:pt idx="16">
                  <c:v>13.495098642513701</c:v>
                </c:pt>
                <c:pt idx="17">
                  <c:v>12.976056387032404</c:v>
                </c:pt>
                <c:pt idx="18">
                  <c:v>12.476977295223465</c:v>
                </c:pt>
                <c:pt idx="19">
                  <c:v>11.997093553099486</c:v>
                </c:pt>
                <c:pt idx="20">
                  <c:v>11.535666877980274</c:v>
                </c:pt>
                <c:pt idx="21">
                  <c:v>11.091987382673342</c:v>
                </c:pt>
                <c:pt idx="22">
                  <c:v>10.665372483339752</c:v>
                </c:pt>
                <c:pt idx="23">
                  <c:v>10.255165849365143</c:v>
                </c:pt>
                <c:pt idx="24">
                  <c:v>9.8607363936203303</c:v>
                </c:pt>
                <c:pt idx="25">
                  <c:v>9.4814773015580105</c:v>
                </c:pt>
                <c:pt idx="26">
                  <c:v>9.1168050976519321</c:v>
                </c:pt>
                <c:pt idx="27">
                  <c:v>8.7661587477422422</c:v>
                </c:pt>
                <c:pt idx="28">
                  <c:v>8.4289987959060007</c:v>
                </c:pt>
                <c:pt idx="29">
                  <c:v>8.104806534525002</c:v>
                </c:pt>
                <c:pt idx="30">
                  <c:v>7.7930832062740398</c:v>
                </c:pt>
                <c:pt idx="31">
                  <c:v>7.4933492368019605</c:v>
                </c:pt>
                <c:pt idx="32">
                  <c:v>7.2051434969249621</c:v>
                </c:pt>
                <c:pt idx="33">
                  <c:v>6.9280225931970785</c:v>
                </c:pt>
                <c:pt idx="34">
                  <c:v>6.6615601857664215</c:v>
                </c:pt>
                <c:pt idx="35">
                  <c:v>6.4053463324677136</c:v>
                </c:pt>
                <c:pt idx="36">
                  <c:v>6.1589868581420317</c:v>
                </c:pt>
                <c:pt idx="37">
                  <c:v>5.9221027482134918</c:v>
                </c:pt>
                <c:pt idx="38">
                  <c:v>5.6943295655898947</c:v>
                </c:pt>
                <c:pt idx="39">
                  <c:v>5.4753168899902835</c:v>
                </c:pt>
                <c:pt idx="40">
                  <c:v>5.2647277788368108</c:v>
                </c:pt>
                <c:pt idx="41">
                  <c:v>5.0622382488815481</c:v>
                </c:pt>
                <c:pt idx="42">
                  <c:v>4.8675367777707192</c:v>
                </c:pt>
                <c:pt idx="43">
                  <c:v>4.6803238247795376</c:v>
                </c:pt>
                <c:pt idx="44">
                  <c:v>4.5003113699803245</c:v>
                </c:pt>
                <c:pt idx="45">
                  <c:v>4.3272224711349274</c:v>
                </c:pt>
                <c:pt idx="46">
                  <c:v>4.1607908376297376</c:v>
                </c:pt>
                <c:pt idx="47">
                  <c:v>4.0007604207978247</c:v>
                </c:pt>
                <c:pt idx="48">
                  <c:v>3.8468850199979081</c:v>
                </c:pt>
                <c:pt idx="49">
                  <c:v>3.6989279038441425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DB-41F8-AEEF-5C735F20FCA3}"/>
            </c:ext>
          </c:extLst>
        </c:ser>
        <c:ser>
          <c:idx val="3"/>
          <c:order val="3"/>
          <c:tx>
            <c:strRef>
              <c:f>'Chart - impact of discountingY1'!$A$6</c:f>
              <c:strCache>
                <c:ptCount val="1"/>
                <c:pt idx="0">
                  <c:v>Projected resource rents (discounted at 6%, opening 2023 prices)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discountingY1'!$B$2:$AY$2</c:f>
              <c:numCache>
                <c:formatCode>General</c:formatCode>
                <c:ptCount val="5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  <c:pt idx="38">
                  <c:v>2061</c:v>
                </c:pt>
                <c:pt idx="39">
                  <c:v>2062</c:v>
                </c:pt>
                <c:pt idx="40">
                  <c:v>2063</c:v>
                </c:pt>
                <c:pt idx="41">
                  <c:v>2064</c:v>
                </c:pt>
                <c:pt idx="42">
                  <c:v>2065</c:v>
                </c:pt>
                <c:pt idx="43">
                  <c:v>2066</c:v>
                </c:pt>
                <c:pt idx="44">
                  <c:v>2067</c:v>
                </c:pt>
                <c:pt idx="45">
                  <c:v>2068</c:v>
                </c:pt>
                <c:pt idx="46">
                  <c:v>2069</c:v>
                </c:pt>
                <c:pt idx="47">
                  <c:v>2070</c:v>
                </c:pt>
                <c:pt idx="48">
                  <c:v>2071</c:v>
                </c:pt>
                <c:pt idx="49">
                  <c:v>2072</c:v>
                </c:pt>
              </c:numCache>
            </c:numRef>
          </c:cat>
          <c:val>
            <c:numRef>
              <c:f>'Chart - impact of discountingY1'!$B$6:$AY$6</c:f>
              <c:numCache>
                <c:formatCode>0</c:formatCode>
                <c:ptCount val="50"/>
                <c:pt idx="0">
                  <c:v>25.03066796116504</c:v>
                </c:pt>
                <c:pt idx="1">
                  <c:v>23.613837699212301</c:v>
                </c:pt>
                <c:pt idx="2">
                  <c:v>22.277205376615374</c:v>
                </c:pt>
                <c:pt idx="3">
                  <c:v>21.016231487372995</c:v>
                </c:pt>
                <c:pt idx="4">
                  <c:v>19.826633478653768</c:v>
                </c:pt>
                <c:pt idx="5">
                  <c:v>18.704371206277141</c:v>
                </c:pt>
                <c:pt idx="6">
                  <c:v>17.645633213468997</c:v>
                </c:pt>
                <c:pt idx="7">
                  <c:v>16.646823786291506</c:v>
                </c:pt>
                <c:pt idx="8">
                  <c:v>15.704550741784439</c:v>
                </c:pt>
                <c:pt idx="9">
                  <c:v>14.815613907343808</c:v>
                </c:pt>
                <c:pt idx="10">
                  <c:v>13.97699425221114</c:v>
                </c:pt>
                <c:pt idx="11">
                  <c:v>13.185843634161452</c:v>
                </c:pt>
                <c:pt idx="12">
                  <c:v>12.439475126567407</c:v>
                </c:pt>
                <c:pt idx="13">
                  <c:v>11.735353892988121</c:v>
                </c:pt>
                <c:pt idx="14">
                  <c:v>11.071088578290677</c:v>
                </c:pt>
                <c:pt idx="15">
                  <c:v>10.444423187066677</c:v>
                </c:pt>
                <c:pt idx="16">
                  <c:v>9.8532294217610144</c:v>
                </c:pt>
                <c:pt idx="17">
                  <c:v>9.295499454491523</c:v>
                </c:pt>
                <c:pt idx="18">
                  <c:v>8.76933910801087</c:v>
                </c:pt>
                <c:pt idx="19">
                  <c:v>8.2729614226517647</c:v>
                </c:pt>
                <c:pt idx="20">
                  <c:v>7.8046805874073248</c:v>
                </c:pt>
                <c:pt idx="21">
                  <c:v>7.3629062145352115</c:v>
                </c:pt>
                <c:pt idx="22">
                  <c:v>6.9461379382407653</c:v>
                </c:pt>
                <c:pt idx="23">
                  <c:v>6.5529603190950612</c:v>
                </c:pt>
                <c:pt idx="24">
                  <c:v>6.1820380368821324</c:v>
                </c:pt>
                <c:pt idx="25">
                  <c:v>5.8321113555491815</c:v>
                </c:pt>
                <c:pt idx="26">
                  <c:v>5.5019918448577183</c:v>
                </c:pt>
                <c:pt idx="27">
                  <c:v>5.1905583442053942</c:v>
                </c:pt>
                <c:pt idx="28">
                  <c:v>4.8967531549107495</c:v>
                </c:pt>
                <c:pt idx="29">
                  <c:v>4.6195784480290092</c:v>
                </c:pt>
                <c:pt idx="30">
                  <c:v>4.3580928754990653</c:v>
                </c:pt>
                <c:pt idx="31">
                  <c:v>4.111408373112325</c:v>
                </c:pt>
                <c:pt idx="32">
                  <c:v>3.8786871444455895</c:v>
                </c:pt>
                <c:pt idx="33">
                  <c:v>3.6591388155147069</c:v>
                </c:pt>
                <c:pt idx="34">
                  <c:v>3.452017750485572</c:v>
                </c:pt>
                <c:pt idx="35">
                  <c:v>3.2566205193260114</c:v>
                </c:pt>
                <c:pt idx="36">
                  <c:v>3.0722835087981237</c:v>
                </c:pt>
                <c:pt idx="37">
                  <c:v>2.8983806686774751</c:v>
                </c:pt>
                <c:pt idx="38">
                  <c:v>2.7343213855447877</c:v>
                </c:pt>
                <c:pt idx="39">
                  <c:v>2.5795484769290447</c:v>
                </c:pt>
                <c:pt idx="40">
                  <c:v>2.4335362989896647</c:v>
                </c:pt>
                <c:pt idx="41">
                  <c:v>2.2957889613110041</c:v>
                </c:pt>
                <c:pt idx="42">
                  <c:v>2.1658386427462299</c:v>
                </c:pt>
                <c:pt idx="43">
                  <c:v>2.0432440025907828</c:v>
                </c:pt>
                <c:pt idx="44">
                  <c:v>1.9275886816894177</c:v>
                </c:pt>
                <c:pt idx="45">
                  <c:v>1.8184798883862432</c:v>
                </c:pt>
                <c:pt idx="46">
                  <c:v>1.7155470645153237</c:v>
                </c:pt>
                <c:pt idx="47">
                  <c:v>1.6184406269012486</c:v>
                </c:pt>
                <c:pt idx="48">
                  <c:v>1.5268307800955174</c:v>
                </c:pt>
                <c:pt idx="49">
                  <c:v>1.4404063963165259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DB-41F8-AEEF-5C735F20F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1077008"/>
        <c:axId val="1981087440"/>
      </c:lineChart>
      <c:catAx>
        <c:axId val="162107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87440"/>
        <c:crosses val="autoZero"/>
        <c:auto val="1"/>
        <c:lblAlgn val="ctr"/>
        <c:lblOffset val="100"/>
        <c:noMultiLvlLbl val="0"/>
      </c:catAx>
      <c:valAx>
        <c:axId val="198108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07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</a:t>
            </a:r>
            <a:r>
              <a:rPr lang="en-US" baseline="0"/>
              <a:t> of discounting on asset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'Chart - impact of discountingY1'!$A$10:$A$12</c:f>
              <c:strCache>
                <c:ptCount val="3"/>
                <c:pt idx="0">
                  <c:v>NPV at 2% discount rate</c:v>
                </c:pt>
                <c:pt idx="1">
                  <c:v>NPV at 4% discount rate</c:v>
                </c:pt>
                <c:pt idx="2">
                  <c:v>NPV at 6% discount rate</c:v>
                </c:pt>
              </c:strCache>
            </c:strRef>
          </c:cat>
          <c:val>
            <c:numRef>
              <c:f>'Chart - impact of discountingY1'!$B$10:$B$12</c:f>
              <c:numCache>
                <c:formatCode>0</c:formatCode>
                <c:ptCount val="3"/>
                <c:pt idx="0">
                  <c:v>1204.5189703691647</c:v>
                </c:pt>
                <c:pt idx="1">
                  <c:v>564.70453573722932</c:v>
                </c:pt>
                <c:pt idx="2">
                  <c:v>418.20169404197321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47-406A-9574-23A00F5B6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077600"/>
        <c:axId val="1981108560"/>
      </c:barChart>
      <c:catAx>
        <c:axId val="198107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108560"/>
        <c:crosses val="autoZero"/>
        <c:auto val="1"/>
        <c:lblAlgn val="ctr"/>
        <c:lblOffset val="100"/>
        <c:noMultiLvlLbl val="0"/>
      </c:catAx>
      <c:valAx>
        <c:axId val="198110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7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347980</xdr:colOff>
      <xdr:row>8</xdr:row>
      <xdr:rowOff>21590</xdr:rowOff>
    </xdr:from>
    <xdr:to>
      <xdr:col>11</xdr:col>
      <xdr:colOff>0</xdr:colOff>
      <xdr:row>25</xdr:row>
      <xdr:rowOff>46990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FDCBD4-25BE-4BB7-AC6D-D97F56DBF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393700</xdr:colOff>
      <xdr:row>13</xdr:row>
      <xdr:rowOff>139700</xdr:rowOff>
    </xdr:from>
    <xdr:to>
      <xdr:col>2</xdr:col>
      <xdr:colOff>530860</xdr:colOff>
      <xdr:row>31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C44843-BCAF-465A-A495-428FF8BAF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85CB-AC90-41F9-A654-8136D30C778C}">
  <sheetPr>
    <tabColor rgb="FF92D050"/>
  </sheetPr>
  <dimension ref="A1:F34"/>
  <sheetViews>
    <sheetView tabSelected="1" zoomScale="80" zoomScaleNormal="80" workbookViewId="0">
      <pane xSplit="1" ySplit="8" topLeftCell="B23" activePane="bottomRight" state="frozen"/>
      <selection pane="topRight" activeCell="B1" sqref="B1"/>
      <selection pane="bottomLeft" activeCell="A9" sqref="A9"/>
      <selection pane="bottomRight" activeCell="B34" sqref="B34"/>
    </sheetView>
  </sheetViews>
  <sheetFormatPr defaultRowHeight="12.75" x14ac:dyDescent="0.2"/>
  <cols>
    <col min="1" max="1" width="59.7109375" customWidth="1"/>
    <col min="2" max="2" width="97.140625" bestFit="1" customWidth="1"/>
    <col min="3" max="3" width="35.140625" bestFit="1" customWidth="1"/>
  </cols>
  <sheetData>
    <row r="1" spans="1:6" x14ac:dyDescent="0.2">
      <c r="A1" s="24" t="s">
        <v>40</v>
      </c>
      <c r="B1" s="12" t="s">
        <v>221</v>
      </c>
      <c r="C1" s="12"/>
    </row>
    <row r="2" spans="1:6" x14ac:dyDescent="0.2">
      <c r="A2" s="49" t="s">
        <v>21</v>
      </c>
      <c r="B2" s="3"/>
      <c r="C2" s="3"/>
      <c r="D2" s="3"/>
      <c r="E2" s="3"/>
      <c r="F2" s="3"/>
    </row>
    <row r="3" spans="1:6" x14ac:dyDescent="0.2">
      <c r="A3" s="50" t="s">
        <v>22</v>
      </c>
      <c r="B3" s="3"/>
      <c r="C3" s="3"/>
      <c r="D3" s="3"/>
      <c r="E3" s="3"/>
      <c r="F3" s="3"/>
    </row>
    <row r="4" spans="1:6" x14ac:dyDescent="0.2">
      <c r="A4" s="51" t="s">
        <v>114</v>
      </c>
      <c r="B4" s="3"/>
      <c r="C4" s="3"/>
      <c r="D4" s="3"/>
      <c r="E4" s="3"/>
      <c r="F4" s="3"/>
    </row>
    <row r="5" spans="1:6" x14ac:dyDescent="0.2">
      <c r="A5" s="19" t="s">
        <v>115</v>
      </c>
      <c r="B5" s="3"/>
      <c r="C5" s="3"/>
      <c r="D5" s="3"/>
      <c r="E5" s="3"/>
      <c r="F5" s="3"/>
    </row>
    <row r="6" spans="1:6" x14ac:dyDescent="0.2">
      <c r="A6" s="52" t="s">
        <v>116</v>
      </c>
      <c r="B6" s="3"/>
      <c r="C6" s="3"/>
      <c r="D6" s="13"/>
      <c r="E6" s="3"/>
      <c r="F6" s="3"/>
    </row>
    <row r="7" spans="1:6" x14ac:dyDescent="0.2">
      <c r="B7" s="3"/>
      <c r="C7" s="3"/>
      <c r="D7" s="3"/>
      <c r="E7" s="3"/>
      <c r="F7" s="3"/>
    </row>
    <row r="8" spans="1:6" x14ac:dyDescent="0.2">
      <c r="A8" s="24" t="s">
        <v>14</v>
      </c>
      <c r="B8" s="3"/>
      <c r="C8" s="2" t="s">
        <v>117</v>
      </c>
      <c r="D8" s="3"/>
      <c r="E8" s="3"/>
      <c r="F8" s="3"/>
    </row>
    <row r="9" spans="1:6" x14ac:dyDescent="0.2">
      <c r="A9" s="5" t="s">
        <v>118</v>
      </c>
      <c r="B9" s="3" t="s">
        <v>119</v>
      </c>
      <c r="C9" s="3" t="s">
        <v>125</v>
      </c>
      <c r="D9" s="3"/>
      <c r="E9" s="3"/>
      <c r="F9" s="3"/>
    </row>
    <row r="10" spans="1:6" x14ac:dyDescent="0.2">
      <c r="A10" s="2" t="s">
        <v>120</v>
      </c>
      <c r="B10" s="28" t="s">
        <v>219</v>
      </c>
      <c r="C10" s="3"/>
      <c r="D10" s="3"/>
      <c r="E10" s="3"/>
      <c r="F10" s="3"/>
    </row>
    <row r="11" spans="1:6" x14ac:dyDescent="0.2">
      <c r="B11" s="28" t="s">
        <v>126</v>
      </c>
      <c r="C11" s="3"/>
      <c r="D11" s="3"/>
      <c r="E11" s="3"/>
      <c r="F11" s="3"/>
    </row>
    <row r="12" spans="1:6" x14ac:dyDescent="0.2">
      <c r="B12" s="28" t="s">
        <v>23</v>
      </c>
      <c r="C12" s="3"/>
      <c r="D12" s="3"/>
      <c r="E12" s="3"/>
      <c r="F12" s="3"/>
    </row>
    <row r="13" spans="1:6" x14ac:dyDescent="0.2">
      <c r="B13" s="28" t="s">
        <v>25</v>
      </c>
      <c r="C13" s="3"/>
      <c r="D13" s="3"/>
      <c r="E13" s="3"/>
      <c r="F13" s="3"/>
    </row>
    <row r="14" spans="1:6" x14ac:dyDescent="0.2">
      <c r="B14" s="28" t="s">
        <v>26</v>
      </c>
      <c r="C14" s="3"/>
      <c r="D14" s="3"/>
      <c r="E14" s="3"/>
      <c r="F14" s="3"/>
    </row>
    <row r="15" spans="1:6" x14ac:dyDescent="0.2">
      <c r="B15" s="28" t="s">
        <v>32</v>
      </c>
      <c r="C15" s="3"/>
      <c r="D15" s="3"/>
      <c r="E15" s="3"/>
      <c r="F15" s="3"/>
    </row>
    <row r="16" spans="1:6" x14ac:dyDescent="0.2">
      <c r="A16" s="5" t="s">
        <v>118</v>
      </c>
      <c r="B16" s="3" t="s">
        <v>121</v>
      </c>
      <c r="C16" s="3" t="s">
        <v>125</v>
      </c>
      <c r="D16" s="3"/>
      <c r="E16" s="3"/>
      <c r="F16" s="3"/>
    </row>
    <row r="17" spans="1:6" x14ac:dyDescent="0.2">
      <c r="A17" s="2" t="s">
        <v>122</v>
      </c>
      <c r="B17" s="28" t="s">
        <v>219</v>
      </c>
      <c r="C17" s="3"/>
      <c r="D17" s="3"/>
      <c r="E17" s="3"/>
      <c r="F17" s="3"/>
    </row>
    <row r="18" spans="1:6" x14ac:dyDescent="0.2">
      <c r="B18" s="28" t="s">
        <v>126</v>
      </c>
      <c r="C18" s="3"/>
      <c r="D18" s="3"/>
      <c r="E18" s="3"/>
      <c r="F18" s="3"/>
    </row>
    <row r="19" spans="1:6" x14ac:dyDescent="0.2">
      <c r="B19" s="28" t="s">
        <v>23</v>
      </c>
      <c r="C19" s="3"/>
      <c r="D19" s="3"/>
      <c r="E19" s="3"/>
      <c r="F19" s="3"/>
    </row>
    <row r="20" spans="1:6" x14ac:dyDescent="0.2">
      <c r="B20" s="28" t="s">
        <v>25</v>
      </c>
      <c r="C20" s="3"/>
      <c r="D20" s="3"/>
      <c r="E20" s="3"/>
      <c r="F20" s="3"/>
    </row>
    <row r="21" spans="1:6" x14ac:dyDescent="0.2">
      <c r="B21" s="28" t="s">
        <v>26</v>
      </c>
      <c r="C21" s="3"/>
      <c r="D21" s="3"/>
      <c r="E21" s="3"/>
      <c r="F21" s="3"/>
    </row>
    <row r="22" spans="1:6" x14ac:dyDescent="0.2">
      <c r="B22" s="28" t="s">
        <v>32</v>
      </c>
      <c r="C22" s="3"/>
      <c r="D22" s="3"/>
      <c r="E22" s="3"/>
      <c r="F22" s="3"/>
    </row>
    <row r="23" spans="1:6" x14ac:dyDescent="0.2">
      <c r="B23" s="28" t="s">
        <v>38</v>
      </c>
      <c r="C23" s="3"/>
      <c r="D23" s="3"/>
      <c r="E23" s="3"/>
      <c r="F23" s="3"/>
    </row>
    <row r="24" spans="1:6" x14ac:dyDescent="0.2">
      <c r="B24" s="28" t="s">
        <v>63</v>
      </c>
      <c r="C24" s="3"/>
      <c r="D24" s="3"/>
      <c r="E24" s="3"/>
      <c r="F24" s="3"/>
    </row>
    <row r="25" spans="1:6" x14ac:dyDescent="0.2">
      <c r="B25" s="3"/>
      <c r="C25" s="3"/>
      <c r="D25" s="3"/>
      <c r="E25" s="3"/>
      <c r="F25" s="3"/>
    </row>
    <row r="26" spans="1:6" x14ac:dyDescent="0.2">
      <c r="A26" s="3" t="s">
        <v>206</v>
      </c>
      <c r="B26" s="78" t="s">
        <v>207</v>
      </c>
      <c r="C26" s="3" t="s">
        <v>187</v>
      </c>
    </row>
    <row r="28" spans="1:6" x14ac:dyDescent="0.2">
      <c r="A28" s="3" t="s">
        <v>220</v>
      </c>
      <c r="B28" s="3" t="s">
        <v>123</v>
      </c>
      <c r="C28" s="3" t="s">
        <v>188</v>
      </c>
    </row>
    <row r="29" spans="1:6" x14ac:dyDescent="0.2">
      <c r="B29" s="28" t="s">
        <v>124</v>
      </c>
      <c r="C29" s="3"/>
    </row>
    <row r="30" spans="1:6" x14ac:dyDescent="0.2">
      <c r="B30" s="28" t="s">
        <v>244</v>
      </c>
      <c r="C30" s="3"/>
    </row>
    <row r="31" spans="1:6" x14ac:dyDescent="0.2">
      <c r="C31" s="3"/>
    </row>
    <row r="32" spans="1:6" x14ac:dyDescent="0.2">
      <c r="A32" s="3" t="s">
        <v>111</v>
      </c>
      <c r="B32" s="78" t="s">
        <v>112</v>
      </c>
      <c r="C32" s="3" t="s">
        <v>189</v>
      </c>
    </row>
    <row r="33" spans="1:3" x14ac:dyDescent="0.2">
      <c r="C33" s="3"/>
    </row>
    <row r="34" spans="1:3" x14ac:dyDescent="0.2">
      <c r="A34" s="3" t="s">
        <v>113</v>
      </c>
      <c r="B34" s="78" t="s">
        <v>112</v>
      </c>
      <c r="C34" s="3" t="s">
        <v>189</v>
      </c>
    </row>
  </sheetData>
  <sheetProtection algorithmName="SHA-512" hashValue="aNNmkQ3W+mgNaWpsy95zsGRSWGFTXrLGfii2q6nnzMhelPYIs1pzKYRCmp637Hxf+FG81MmTyCMLI4V4kitYlA==" saltValue="YB47Uq1a3sNKQNkTPZDOq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9C47-AE04-49A2-88DF-CBA562C08970}">
  <sheetPr>
    <tabColor rgb="FF92D050"/>
  </sheetPr>
  <dimension ref="A1:BD75"/>
  <sheetViews>
    <sheetView zoomScale="80" zoomScaleNormal="80" workbookViewId="0">
      <selection activeCell="A13" sqref="A13"/>
    </sheetView>
  </sheetViews>
  <sheetFormatPr defaultRowHeight="12.75" x14ac:dyDescent="0.2"/>
  <cols>
    <col min="1" max="1" width="46" customWidth="1"/>
    <col min="2" max="2" width="6.28515625" customWidth="1"/>
    <col min="3" max="15" width="9.42578125" customWidth="1"/>
  </cols>
  <sheetData>
    <row r="1" spans="1:11" ht="15.75" x14ac:dyDescent="0.25">
      <c r="A1" s="15" t="s">
        <v>39</v>
      </c>
      <c r="J1" s="54"/>
    </row>
    <row r="2" spans="1:11" ht="15.75" x14ac:dyDescent="0.25">
      <c r="A2" s="15" t="s">
        <v>34</v>
      </c>
      <c r="J2" s="13"/>
    </row>
    <row r="3" spans="1:11" x14ac:dyDescent="0.2">
      <c r="J3" s="13"/>
      <c r="K3" s="13"/>
    </row>
    <row r="4" spans="1:11" ht="15.75" x14ac:dyDescent="0.25">
      <c r="A4" s="16" t="s">
        <v>219</v>
      </c>
      <c r="J4" s="46"/>
      <c r="K4" s="13"/>
    </row>
    <row r="5" spans="1:11" x14ac:dyDescent="0.2">
      <c r="C5" s="2">
        <v>2020</v>
      </c>
      <c r="D5" s="2">
        <v>2021</v>
      </c>
      <c r="E5" s="2">
        <v>2022</v>
      </c>
      <c r="J5" s="46"/>
      <c r="K5" s="13"/>
    </row>
    <row r="6" spans="1:11" x14ac:dyDescent="0.2">
      <c r="A6" s="3" t="s">
        <v>208</v>
      </c>
      <c r="C6" s="10">
        <v>70</v>
      </c>
      <c r="D6" s="10">
        <v>75</v>
      </c>
      <c r="E6" s="10">
        <v>80</v>
      </c>
      <c r="F6" s="13"/>
      <c r="J6" s="13"/>
      <c r="K6" s="13"/>
    </row>
    <row r="7" spans="1:11" x14ac:dyDescent="0.2">
      <c r="A7" s="28" t="s">
        <v>80</v>
      </c>
      <c r="C7" s="10">
        <v>0.5</v>
      </c>
      <c r="D7" s="10">
        <v>0.5</v>
      </c>
      <c r="E7" s="10">
        <v>0.5</v>
      </c>
      <c r="G7" s="13"/>
      <c r="H7" s="13"/>
      <c r="I7" s="13"/>
      <c r="J7" s="47"/>
      <c r="K7" s="13"/>
    </row>
    <row r="8" spans="1:11" x14ac:dyDescent="0.2">
      <c r="A8" s="28" t="s">
        <v>81</v>
      </c>
      <c r="C8" s="10">
        <v>10.4</v>
      </c>
      <c r="D8" s="10">
        <v>10.4</v>
      </c>
      <c r="E8" s="10">
        <v>10.4</v>
      </c>
      <c r="G8" s="13"/>
      <c r="H8" s="13"/>
      <c r="I8" s="13"/>
      <c r="J8" s="47"/>
      <c r="K8" s="13"/>
    </row>
    <row r="9" spans="1:11" x14ac:dyDescent="0.2">
      <c r="A9" s="3" t="s">
        <v>200</v>
      </c>
      <c r="C9" s="81">
        <f t="shared" ref="C9:D9" si="0">C6-C7+C8</f>
        <v>79.900000000000006</v>
      </c>
      <c r="D9" s="81">
        <f t="shared" si="0"/>
        <v>84.9</v>
      </c>
      <c r="E9" s="81">
        <f>E6-E7+E8</f>
        <v>89.9</v>
      </c>
      <c r="G9" s="13"/>
      <c r="H9" s="13"/>
      <c r="I9" s="13"/>
      <c r="J9" s="47"/>
      <c r="K9" s="13"/>
    </row>
    <row r="10" spans="1:11" x14ac:dyDescent="0.2">
      <c r="A10" s="3" t="s">
        <v>41</v>
      </c>
      <c r="C10" s="31">
        <f t="shared" ref="C10:D10" si="1">C11+C12+C13-C14</f>
        <v>23</v>
      </c>
      <c r="D10" s="31">
        <f t="shared" si="1"/>
        <v>23</v>
      </c>
      <c r="E10" s="31">
        <f>E11+E12+E13-E14</f>
        <v>25</v>
      </c>
      <c r="J10" s="13"/>
      <c r="K10" s="13"/>
    </row>
    <row r="11" spans="1:11" x14ac:dyDescent="0.2">
      <c r="A11" s="28" t="s">
        <v>199</v>
      </c>
      <c r="C11" s="10">
        <v>10</v>
      </c>
      <c r="D11" s="10">
        <v>10</v>
      </c>
      <c r="E11" s="10">
        <v>11</v>
      </c>
      <c r="J11" s="47"/>
      <c r="K11" s="13"/>
    </row>
    <row r="12" spans="1:11" x14ac:dyDescent="0.2">
      <c r="A12" s="28" t="s">
        <v>250</v>
      </c>
      <c r="C12" s="10">
        <v>12</v>
      </c>
      <c r="D12" s="10">
        <v>12</v>
      </c>
      <c r="E12" s="10">
        <v>13</v>
      </c>
      <c r="J12" s="47"/>
      <c r="K12" s="13"/>
    </row>
    <row r="13" spans="1:11" x14ac:dyDescent="0.2">
      <c r="A13" s="28" t="s">
        <v>87</v>
      </c>
      <c r="C13" s="10">
        <v>2</v>
      </c>
      <c r="D13" s="10">
        <v>2</v>
      </c>
      <c r="E13" s="10">
        <v>2</v>
      </c>
      <c r="F13" s="13"/>
      <c r="J13" s="55"/>
      <c r="K13" s="13"/>
    </row>
    <row r="14" spans="1:11" x14ac:dyDescent="0.2">
      <c r="A14" s="28" t="s">
        <v>211</v>
      </c>
      <c r="C14" s="10">
        <v>1</v>
      </c>
      <c r="D14" s="10">
        <v>1</v>
      </c>
      <c r="E14" s="10">
        <v>1</v>
      </c>
      <c r="J14" s="55"/>
      <c r="K14" s="13"/>
    </row>
    <row r="15" spans="1:11" x14ac:dyDescent="0.2">
      <c r="A15" s="3" t="s">
        <v>108</v>
      </c>
      <c r="C15" s="31">
        <f t="shared" ref="C15:D15" si="2">C9-C10</f>
        <v>56.900000000000006</v>
      </c>
      <c r="D15" s="31">
        <f t="shared" si="2"/>
        <v>61.900000000000006</v>
      </c>
      <c r="E15" s="31">
        <f>E9-E10</f>
        <v>64.900000000000006</v>
      </c>
      <c r="F15" s="8"/>
      <c r="J15" s="46" t="s">
        <v>222</v>
      </c>
      <c r="K15" s="13"/>
    </row>
    <row r="16" spans="1:11" x14ac:dyDescent="0.2">
      <c r="A16" s="28" t="s">
        <v>212</v>
      </c>
      <c r="C16" s="10">
        <v>0.2</v>
      </c>
      <c r="D16" s="10">
        <v>0.2</v>
      </c>
      <c r="E16" s="10">
        <v>0.2</v>
      </c>
      <c r="F16" s="8"/>
      <c r="J16" s="46"/>
      <c r="K16" s="13"/>
    </row>
    <row r="17" spans="1:11" x14ac:dyDescent="0.2">
      <c r="A17" s="28" t="s">
        <v>213</v>
      </c>
      <c r="C17" s="10">
        <v>0</v>
      </c>
      <c r="D17" s="10">
        <v>0</v>
      </c>
      <c r="E17" s="10">
        <v>0</v>
      </c>
      <c r="F17" s="8"/>
      <c r="J17" s="46"/>
      <c r="K17" s="13"/>
    </row>
    <row r="18" spans="1:11" x14ac:dyDescent="0.2">
      <c r="A18" s="28" t="s">
        <v>214</v>
      </c>
      <c r="B18" s="3"/>
      <c r="C18" s="10">
        <v>7</v>
      </c>
      <c r="D18" s="10">
        <v>7</v>
      </c>
      <c r="E18" s="10">
        <v>7</v>
      </c>
      <c r="F18" s="13"/>
      <c r="J18" s="47"/>
      <c r="K18" s="13"/>
    </row>
    <row r="19" spans="1:11" x14ac:dyDescent="0.2">
      <c r="A19" s="28" t="s">
        <v>215</v>
      </c>
      <c r="B19" s="3"/>
      <c r="C19" s="10">
        <v>0</v>
      </c>
      <c r="D19" s="10">
        <v>0</v>
      </c>
      <c r="E19" s="10">
        <v>0</v>
      </c>
      <c r="F19" s="13"/>
      <c r="J19" s="48"/>
      <c r="K19" s="13"/>
    </row>
    <row r="20" spans="1:11" x14ac:dyDescent="0.2">
      <c r="A20" s="3" t="s">
        <v>109</v>
      </c>
      <c r="C20" s="81">
        <f>C15-C16+C17-C18+C19</f>
        <v>49.7</v>
      </c>
      <c r="D20" s="81">
        <f t="shared" ref="D20" si="3">D15-D16+D17-D18+D19</f>
        <v>54.7</v>
      </c>
      <c r="E20" s="81">
        <f>E15-E16+E17-E18+E19</f>
        <v>57.7</v>
      </c>
      <c r="G20" s="39"/>
      <c r="H20" s="39"/>
      <c r="I20" s="39"/>
      <c r="J20" s="46"/>
      <c r="K20" s="13"/>
    </row>
    <row r="21" spans="1:11" x14ac:dyDescent="0.2">
      <c r="A21" s="3" t="s">
        <v>249</v>
      </c>
      <c r="J21" s="46"/>
      <c r="K21" s="13"/>
    </row>
    <row r="22" spans="1:11" x14ac:dyDescent="0.2">
      <c r="A22" s="28" t="s">
        <v>128</v>
      </c>
      <c r="B22" s="3"/>
      <c r="C22" s="10">
        <v>200</v>
      </c>
      <c r="D22" s="10">
        <v>206</v>
      </c>
      <c r="E22" s="11">
        <v>212</v>
      </c>
      <c r="G22" s="2"/>
      <c r="K22" s="13"/>
    </row>
    <row r="23" spans="1:11" x14ac:dyDescent="0.2">
      <c r="A23" s="56" t="s">
        <v>9</v>
      </c>
      <c r="C23" s="10">
        <v>5</v>
      </c>
      <c r="D23" s="11">
        <v>5.15</v>
      </c>
      <c r="E23" s="11">
        <v>5.3</v>
      </c>
    </row>
    <row r="24" spans="1:11" x14ac:dyDescent="0.2">
      <c r="A24" s="28" t="s">
        <v>62</v>
      </c>
      <c r="B24" s="3"/>
      <c r="C24" s="29">
        <f>C22*$H24</f>
        <v>12</v>
      </c>
      <c r="D24" s="31">
        <f>D22*$H24</f>
        <v>12.36</v>
      </c>
      <c r="E24" s="31">
        <f>E22*$H24</f>
        <v>12.719999999999999</v>
      </c>
      <c r="G24" s="3"/>
      <c r="H24" s="7">
        <v>0.06</v>
      </c>
      <c r="I24" s="19" t="s">
        <v>36</v>
      </c>
      <c r="J24" s="7"/>
      <c r="K24" s="7"/>
    </row>
    <row r="25" spans="1:11" x14ac:dyDescent="0.2">
      <c r="A25" s="3" t="s">
        <v>42</v>
      </c>
      <c r="C25" s="32">
        <f>C20-C23-C24</f>
        <v>32.700000000000003</v>
      </c>
      <c r="D25" s="32">
        <f>D20-D23-D24</f>
        <v>37.190000000000005</v>
      </c>
      <c r="E25" s="32">
        <f t="shared" ref="E25" si="4">E20-E23-E24</f>
        <v>39.680000000000007</v>
      </c>
    </row>
    <row r="26" spans="1:11" x14ac:dyDescent="0.2">
      <c r="A26" s="3" t="s">
        <v>246</v>
      </c>
    </row>
    <row r="28" spans="1:11" x14ac:dyDescent="0.2">
      <c r="A28" s="3" t="s">
        <v>245</v>
      </c>
    </row>
    <row r="29" spans="1:11" x14ac:dyDescent="0.2">
      <c r="A29" s="14"/>
    </row>
    <row r="30" spans="1:11" ht="15.75" x14ac:dyDescent="0.25">
      <c r="A30" s="16" t="s">
        <v>126</v>
      </c>
    </row>
    <row r="31" spans="1:11" x14ac:dyDescent="0.2">
      <c r="A31" s="19" t="s">
        <v>110</v>
      </c>
      <c r="B31" s="7">
        <v>50</v>
      </c>
    </row>
    <row r="32" spans="1:11" x14ac:dyDescent="0.2">
      <c r="A32" s="2"/>
      <c r="G32" s="2" t="s">
        <v>19</v>
      </c>
    </row>
    <row r="33" spans="1:56" x14ac:dyDescent="0.2">
      <c r="B33" s="2"/>
      <c r="C33" s="2">
        <v>2020</v>
      </c>
      <c r="D33" s="2">
        <v>2021</v>
      </c>
      <c r="E33" s="2">
        <v>2022</v>
      </c>
      <c r="F33" s="2">
        <v>2023</v>
      </c>
      <c r="G33" s="2">
        <v>2024</v>
      </c>
      <c r="H33" s="2">
        <v>2025</v>
      </c>
      <c r="I33" s="2">
        <v>2026</v>
      </c>
      <c r="J33" s="2">
        <v>2027</v>
      </c>
      <c r="K33" s="2">
        <v>2028</v>
      </c>
      <c r="L33" s="2">
        <v>2029</v>
      </c>
      <c r="M33" s="2">
        <v>2030</v>
      </c>
      <c r="N33" s="2">
        <v>2031</v>
      </c>
      <c r="O33" s="2">
        <v>2032</v>
      </c>
      <c r="P33" s="2">
        <v>2033</v>
      </c>
      <c r="Q33" s="2">
        <v>2034</v>
      </c>
      <c r="R33" s="2">
        <v>2035</v>
      </c>
      <c r="S33" s="2">
        <v>2036</v>
      </c>
      <c r="T33" s="2">
        <v>2037</v>
      </c>
      <c r="U33" s="2">
        <v>2038</v>
      </c>
      <c r="V33" s="2">
        <v>2039</v>
      </c>
      <c r="W33" s="2">
        <v>2040</v>
      </c>
      <c r="X33" s="2">
        <v>2041</v>
      </c>
      <c r="Y33" s="2">
        <v>2042</v>
      </c>
      <c r="Z33" s="2">
        <v>2043</v>
      </c>
      <c r="AA33" s="2">
        <v>2044</v>
      </c>
      <c r="AB33" s="2">
        <v>2045</v>
      </c>
      <c r="AC33" s="2">
        <v>2046</v>
      </c>
      <c r="AD33" s="2">
        <v>2047</v>
      </c>
      <c r="AE33" s="2">
        <v>2048</v>
      </c>
      <c r="AF33" s="2">
        <v>2049</v>
      </c>
      <c r="AG33" s="2">
        <v>2050</v>
      </c>
      <c r="AH33" s="2">
        <v>2051</v>
      </c>
      <c r="AI33" s="2">
        <v>2052</v>
      </c>
      <c r="AJ33" s="2">
        <v>2053</v>
      </c>
      <c r="AK33" s="2">
        <v>2054</v>
      </c>
      <c r="AL33" s="2">
        <v>2055</v>
      </c>
      <c r="AM33" s="2">
        <v>2056</v>
      </c>
      <c r="AN33" s="2">
        <v>2057</v>
      </c>
      <c r="AO33" s="2">
        <v>2058</v>
      </c>
      <c r="AP33" s="2">
        <v>2059</v>
      </c>
      <c r="AQ33" s="2">
        <v>2060</v>
      </c>
      <c r="AR33" s="2">
        <v>2061</v>
      </c>
      <c r="AS33" s="2">
        <v>2062</v>
      </c>
      <c r="AT33" s="2">
        <v>2063</v>
      </c>
      <c r="AU33" s="2">
        <v>2064</v>
      </c>
      <c r="AV33" s="2">
        <v>2065</v>
      </c>
      <c r="AW33" s="2">
        <v>2066</v>
      </c>
      <c r="AX33" s="2">
        <v>2067</v>
      </c>
      <c r="AY33" s="2">
        <v>2068</v>
      </c>
      <c r="AZ33" s="2">
        <v>2069</v>
      </c>
      <c r="BA33" s="2">
        <v>2070</v>
      </c>
      <c r="BB33" s="2">
        <v>2071</v>
      </c>
      <c r="BC33" s="2">
        <v>2072</v>
      </c>
      <c r="BD33" s="2"/>
    </row>
    <row r="34" spans="1:56" x14ac:dyDescent="0.2">
      <c r="A34" s="3" t="s">
        <v>0</v>
      </c>
      <c r="E34" s="29">
        <f>D46*B31</f>
        <v>4150</v>
      </c>
      <c r="F34" s="29">
        <f>E43</f>
        <v>4150</v>
      </c>
      <c r="G34" s="1">
        <f>F43</f>
        <v>4150</v>
      </c>
      <c r="H34" s="1">
        <f t="shared" ref="H34:BC34" si="5">G43</f>
        <v>4150</v>
      </c>
      <c r="I34" s="1">
        <f t="shared" si="5"/>
        <v>4150</v>
      </c>
      <c r="J34" s="1">
        <f>I43</f>
        <v>4150</v>
      </c>
      <c r="K34" s="1">
        <f>J43</f>
        <v>4150</v>
      </c>
      <c r="L34" s="1">
        <f t="shared" si="5"/>
        <v>4150</v>
      </c>
      <c r="M34" s="1">
        <f t="shared" si="5"/>
        <v>4150</v>
      </c>
      <c r="N34" s="1">
        <f t="shared" si="5"/>
        <v>4150</v>
      </c>
      <c r="O34" s="1">
        <f t="shared" si="5"/>
        <v>4150</v>
      </c>
      <c r="P34" s="1">
        <f t="shared" si="5"/>
        <v>4150</v>
      </c>
      <c r="Q34" s="1">
        <f t="shared" si="5"/>
        <v>4150</v>
      </c>
      <c r="R34" s="1">
        <f t="shared" si="5"/>
        <v>4150</v>
      </c>
      <c r="S34" s="1">
        <f t="shared" si="5"/>
        <v>4150</v>
      </c>
      <c r="T34" s="1">
        <f t="shared" si="5"/>
        <v>4150</v>
      </c>
      <c r="U34" s="1">
        <f t="shared" si="5"/>
        <v>4150</v>
      </c>
      <c r="V34" s="1">
        <f t="shared" si="5"/>
        <v>4150</v>
      </c>
      <c r="W34" s="1">
        <f t="shared" si="5"/>
        <v>4150</v>
      </c>
      <c r="X34" s="1">
        <f t="shared" si="5"/>
        <v>4150</v>
      </c>
      <c r="Y34" s="1">
        <f t="shared" si="5"/>
        <v>4150</v>
      </c>
      <c r="Z34" s="1">
        <f t="shared" si="5"/>
        <v>4150</v>
      </c>
      <c r="AA34" s="1">
        <f t="shared" si="5"/>
        <v>4150</v>
      </c>
      <c r="AB34" s="1">
        <f t="shared" si="5"/>
        <v>4150</v>
      </c>
      <c r="AC34" s="1">
        <f t="shared" si="5"/>
        <v>4150</v>
      </c>
      <c r="AD34" s="1">
        <f t="shared" si="5"/>
        <v>4150</v>
      </c>
      <c r="AE34" s="1">
        <f t="shared" si="5"/>
        <v>4150</v>
      </c>
      <c r="AF34" s="1">
        <f t="shared" si="5"/>
        <v>4150</v>
      </c>
      <c r="AG34" s="1">
        <f t="shared" si="5"/>
        <v>4150</v>
      </c>
      <c r="AH34" s="1">
        <f t="shared" si="5"/>
        <v>4150</v>
      </c>
      <c r="AI34" s="1">
        <f t="shared" si="5"/>
        <v>4150</v>
      </c>
      <c r="AJ34" s="1">
        <f t="shared" si="5"/>
        <v>4150</v>
      </c>
      <c r="AK34" s="1">
        <f t="shared" si="5"/>
        <v>4150</v>
      </c>
      <c r="AL34" s="1">
        <f t="shared" si="5"/>
        <v>4150</v>
      </c>
      <c r="AM34" s="1">
        <f t="shared" si="5"/>
        <v>4150</v>
      </c>
      <c r="AN34" s="1">
        <f t="shared" si="5"/>
        <v>4150</v>
      </c>
      <c r="AO34" s="1">
        <f t="shared" si="5"/>
        <v>4150</v>
      </c>
      <c r="AP34" s="1">
        <f t="shared" si="5"/>
        <v>4150</v>
      </c>
      <c r="AQ34" s="1">
        <f t="shared" si="5"/>
        <v>4150</v>
      </c>
      <c r="AR34" s="1">
        <f t="shared" si="5"/>
        <v>4150</v>
      </c>
      <c r="AS34" s="1">
        <f t="shared" si="5"/>
        <v>4150</v>
      </c>
      <c r="AT34" s="1">
        <f t="shared" si="5"/>
        <v>4150</v>
      </c>
      <c r="AU34" s="1">
        <f t="shared" si="5"/>
        <v>4150</v>
      </c>
      <c r="AV34" s="1">
        <f t="shared" si="5"/>
        <v>4150</v>
      </c>
      <c r="AW34" s="1">
        <f t="shared" si="5"/>
        <v>4150</v>
      </c>
      <c r="AX34" s="1">
        <f t="shared" si="5"/>
        <v>4150</v>
      </c>
      <c r="AY34" s="1">
        <f t="shared" si="5"/>
        <v>4150</v>
      </c>
      <c r="AZ34" s="1">
        <f t="shared" si="5"/>
        <v>4150</v>
      </c>
      <c r="BA34" s="1">
        <f t="shared" si="5"/>
        <v>4150</v>
      </c>
      <c r="BB34" s="1">
        <f t="shared" si="5"/>
        <v>4150</v>
      </c>
      <c r="BC34" s="1">
        <f t="shared" si="5"/>
        <v>4150</v>
      </c>
    </row>
    <row r="35" spans="1:56" x14ac:dyDescent="0.2">
      <c r="A35" t="s">
        <v>2</v>
      </c>
      <c r="E35" s="10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6" x14ac:dyDescent="0.2">
      <c r="A36" s="28" t="s">
        <v>7</v>
      </c>
      <c r="B36" s="3"/>
      <c r="E36" s="1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6" x14ac:dyDescent="0.2">
      <c r="A37" s="28" t="s">
        <v>6</v>
      </c>
      <c r="B37" s="3"/>
      <c r="E37" s="1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6" x14ac:dyDescent="0.2">
      <c r="A38" t="s">
        <v>3</v>
      </c>
      <c r="B38" s="3"/>
      <c r="E38" s="10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6" x14ac:dyDescent="0.2">
      <c r="A39" s="28" t="s">
        <v>5</v>
      </c>
      <c r="B39" s="3"/>
      <c r="E39" s="10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6" x14ac:dyDescent="0.2">
      <c r="A40" s="28" t="s">
        <v>4</v>
      </c>
      <c r="B40" s="3"/>
      <c r="E40" s="10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6" x14ac:dyDescent="0.2">
      <c r="A41" s="28" t="s">
        <v>6</v>
      </c>
      <c r="B41" s="3"/>
      <c r="E41" s="10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6" x14ac:dyDescent="0.2">
      <c r="A42" t="s">
        <v>8</v>
      </c>
      <c r="B42" s="3"/>
      <c r="E42" s="10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6" x14ac:dyDescent="0.2">
      <c r="A43" t="s">
        <v>1</v>
      </c>
      <c r="E43" s="29">
        <f t="shared" ref="E43:AJ43" si="6">E34+SUM(E36:E37)-SUM(E39:E41)</f>
        <v>4150</v>
      </c>
      <c r="F43" s="1">
        <f t="shared" si="6"/>
        <v>4150</v>
      </c>
      <c r="G43" s="1">
        <f t="shared" si="6"/>
        <v>4150</v>
      </c>
      <c r="H43" s="1">
        <f t="shared" si="6"/>
        <v>4150</v>
      </c>
      <c r="I43" s="1">
        <f t="shared" si="6"/>
        <v>4150</v>
      </c>
      <c r="J43" s="1">
        <f t="shared" si="6"/>
        <v>4150</v>
      </c>
      <c r="K43" s="1">
        <f t="shared" si="6"/>
        <v>4150</v>
      </c>
      <c r="L43" s="1">
        <f t="shared" si="6"/>
        <v>4150</v>
      </c>
      <c r="M43" s="1">
        <f t="shared" si="6"/>
        <v>4150</v>
      </c>
      <c r="N43" s="1">
        <f t="shared" si="6"/>
        <v>4150</v>
      </c>
      <c r="O43" s="1">
        <f t="shared" si="6"/>
        <v>4150</v>
      </c>
      <c r="P43" s="1">
        <f t="shared" si="6"/>
        <v>4150</v>
      </c>
      <c r="Q43" s="1">
        <f t="shared" si="6"/>
        <v>4150</v>
      </c>
      <c r="R43" s="1">
        <f t="shared" si="6"/>
        <v>4150</v>
      </c>
      <c r="S43" s="1">
        <f t="shared" si="6"/>
        <v>4150</v>
      </c>
      <c r="T43" s="1">
        <f t="shared" si="6"/>
        <v>4150</v>
      </c>
      <c r="U43" s="1">
        <f t="shared" si="6"/>
        <v>4150</v>
      </c>
      <c r="V43" s="1">
        <f t="shared" si="6"/>
        <v>4150</v>
      </c>
      <c r="W43" s="1">
        <f t="shared" si="6"/>
        <v>4150</v>
      </c>
      <c r="X43" s="1">
        <f t="shared" si="6"/>
        <v>4150</v>
      </c>
      <c r="Y43" s="1">
        <f t="shared" si="6"/>
        <v>4150</v>
      </c>
      <c r="Z43" s="1">
        <f t="shared" si="6"/>
        <v>4150</v>
      </c>
      <c r="AA43" s="1">
        <f t="shared" si="6"/>
        <v>4150</v>
      </c>
      <c r="AB43" s="1">
        <f t="shared" si="6"/>
        <v>4150</v>
      </c>
      <c r="AC43" s="1">
        <f t="shared" si="6"/>
        <v>4150</v>
      </c>
      <c r="AD43" s="1">
        <f t="shared" si="6"/>
        <v>4150</v>
      </c>
      <c r="AE43" s="1">
        <f t="shared" si="6"/>
        <v>4150</v>
      </c>
      <c r="AF43" s="1">
        <f t="shared" si="6"/>
        <v>4150</v>
      </c>
      <c r="AG43" s="1">
        <f t="shared" si="6"/>
        <v>4150</v>
      </c>
      <c r="AH43" s="1">
        <f t="shared" si="6"/>
        <v>4150</v>
      </c>
      <c r="AI43" s="1">
        <f t="shared" si="6"/>
        <v>4150</v>
      </c>
      <c r="AJ43" s="1">
        <f t="shared" si="6"/>
        <v>4150</v>
      </c>
      <c r="AK43" s="1">
        <f t="shared" ref="AK43:BC43" si="7">AK34+SUM(AK36:AK37)-SUM(AK39:AK41)</f>
        <v>4150</v>
      </c>
      <c r="AL43" s="1">
        <f t="shared" si="7"/>
        <v>4150</v>
      </c>
      <c r="AM43" s="1">
        <f t="shared" si="7"/>
        <v>4150</v>
      </c>
      <c r="AN43" s="1">
        <f t="shared" si="7"/>
        <v>4150</v>
      </c>
      <c r="AO43" s="1">
        <f t="shared" si="7"/>
        <v>4150</v>
      </c>
      <c r="AP43" s="1">
        <f t="shared" si="7"/>
        <v>4150</v>
      </c>
      <c r="AQ43" s="1">
        <f t="shared" si="7"/>
        <v>4150</v>
      </c>
      <c r="AR43" s="1">
        <f t="shared" si="7"/>
        <v>4150</v>
      </c>
      <c r="AS43" s="1">
        <f t="shared" si="7"/>
        <v>4150</v>
      </c>
      <c r="AT43" s="1">
        <f t="shared" si="7"/>
        <v>4150</v>
      </c>
      <c r="AU43" s="1">
        <f t="shared" si="7"/>
        <v>4150</v>
      </c>
      <c r="AV43" s="1">
        <f t="shared" si="7"/>
        <v>4150</v>
      </c>
      <c r="AW43" s="1">
        <f t="shared" si="7"/>
        <v>4150</v>
      </c>
      <c r="AX43" s="1">
        <f t="shared" si="7"/>
        <v>4150</v>
      </c>
      <c r="AY43" s="1">
        <f t="shared" si="7"/>
        <v>4150</v>
      </c>
      <c r="AZ43" s="1">
        <f t="shared" si="7"/>
        <v>4150</v>
      </c>
      <c r="BA43" s="1">
        <f t="shared" si="7"/>
        <v>4150</v>
      </c>
      <c r="BB43" s="1">
        <f t="shared" si="7"/>
        <v>4150</v>
      </c>
      <c r="BC43" s="1">
        <f t="shared" si="7"/>
        <v>4150</v>
      </c>
    </row>
    <row r="44" spans="1:56" x14ac:dyDescent="0.2">
      <c r="A44" s="5"/>
    </row>
    <row r="45" spans="1:56" x14ac:dyDescent="0.2">
      <c r="A45" s="5"/>
    </row>
    <row r="46" spans="1:56" x14ac:dyDescent="0.2">
      <c r="A46" s="2" t="s">
        <v>127</v>
      </c>
      <c r="C46" s="10">
        <v>83</v>
      </c>
      <c r="D46" s="10">
        <v>83</v>
      </c>
      <c r="E46" s="10">
        <v>83</v>
      </c>
      <c r="F46" s="1">
        <f>E46</f>
        <v>83</v>
      </c>
      <c r="G46" s="1">
        <f t="shared" ref="G46:I46" si="8">F46</f>
        <v>83</v>
      </c>
      <c r="H46" s="1">
        <f t="shared" si="8"/>
        <v>83</v>
      </c>
      <c r="I46" s="1">
        <f t="shared" si="8"/>
        <v>83</v>
      </c>
      <c r="J46" s="1">
        <f>I46</f>
        <v>83</v>
      </c>
      <c r="K46" s="1">
        <f>J46</f>
        <v>83</v>
      </c>
      <c r="L46" s="1">
        <f t="shared" ref="L46:BC46" si="9">K46</f>
        <v>83</v>
      </c>
      <c r="M46" s="1">
        <f t="shared" si="9"/>
        <v>83</v>
      </c>
      <c r="N46" s="1">
        <f t="shared" si="9"/>
        <v>83</v>
      </c>
      <c r="O46" s="1">
        <f t="shared" si="9"/>
        <v>83</v>
      </c>
      <c r="P46" s="1">
        <f t="shared" si="9"/>
        <v>83</v>
      </c>
      <c r="Q46" s="1">
        <f t="shared" si="9"/>
        <v>83</v>
      </c>
      <c r="R46" s="1">
        <f t="shared" si="9"/>
        <v>83</v>
      </c>
      <c r="S46" s="1">
        <f t="shared" si="9"/>
        <v>83</v>
      </c>
      <c r="T46" s="1">
        <f t="shared" si="9"/>
        <v>83</v>
      </c>
      <c r="U46" s="1">
        <f t="shared" si="9"/>
        <v>83</v>
      </c>
      <c r="V46" s="1">
        <f t="shared" si="9"/>
        <v>83</v>
      </c>
      <c r="W46" s="1">
        <f t="shared" si="9"/>
        <v>83</v>
      </c>
      <c r="X46" s="1">
        <f t="shared" si="9"/>
        <v>83</v>
      </c>
      <c r="Y46" s="1">
        <f t="shared" si="9"/>
        <v>83</v>
      </c>
      <c r="Z46" s="1">
        <f t="shared" si="9"/>
        <v>83</v>
      </c>
      <c r="AA46" s="1">
        <f t="shared" si="9"/>
        <v>83</v>
      </c>
      <c r="AB46" s="1">
        <f t="shared" si="9"/>
        <v>83</v>
      </c>
      <c r="AC46" s="1">
        <f t="shared" si="9"/>
        <v>83</v>
      </c>
      <c r="AD46" s="1">
        <f t="shared" si="9"/>
        <v>83</v>
      </c>
      <c r="AE46" s="1">
        <f t="shared" si="9"/>
        <v>83</v>
      </c>
      <c r="AF46" s="1">
        <f t="shared" si="9"/>
        <v>83</v>
      </c>
      <c r="AG46" s="1">
        <f t="shared" si="9"/>
        <v>83</v>
      </c>
      <c r="AH46" s="1">
        <f t="shared" si="9"/>
        <v>83</v>
      </c>
      <c r="AI46" s="1">
        <f t="shared" si="9"/>
        <v>83</v>
      </c>
      <c r="AJ46" s="1">
        <f t="shared" si="9"/>
        <v>83</v>
      </c>
      <c r="AK46" s="1">
        <f t="shared" si="9"/>
        <v>83</v>
      </c>
      <c r="AL46" s="1">
        <f t="shared" si="9"/>
        <v>83</v>
      </c>
      <c r="AM46" s="1">
        <f t="shared" si="9"/>
        <v>83</v>
      </c>
      <c r="AN46" s="1">
        <f t="shared" si="9"/>
        <v>83</v>
      </c>
      <c r="AO46" s="1">
        <f t="shared" si="9"/>
        <v>83</v>
      </c>
      <c r="AP46" s="1">
        <f t="shared" si="9"/>
        <v>83</v>
      </c>
      <c r="AQ46" s="1">
        <f t="shared" si="9"/>
        <v>83</v>
      </c>
      <c r="AR46" s="1">
        <f t="shared" si="9"/>
        <v>83</v>
      </c>
      <c r="AS46" s="1">
        <f t="shared" si="9"/>
        <v>83</v>
      </c>
      <c r="AT46" s="1">
        <f t="shared" si="9"/>
        <v>83</v>
      </c>
      <c r="AU46" s="1">
        <f t="shared" si="9"/>
        <v>83</v>
      </c>
      <c r="AV46" s="1">
        <f t="shared" si="9"/>
        <v>83</v>
      </c>
      <c r="AW46" s="1">
        <f t="shared" si="9"/>
        <v>83</v>
      </c>
      <c r="AX46" s="1">
        <f t="shared" si="9"/>
        <v>83</v>
      </c>
      <c r="AY46" s="1">
        <f t="shared" si="9"/>
        <v>83</v>
      </c>
      <c r="AZ46" s="1">
        <f t="shared" si="9"/>
        <v>83</v>
      </c>
      <c r="BA46" s="1">
        <f t="shared" si="9"/>
        <v>83</v>
      </c>
      <c r="BB46" s="1">
        <f t="shared" si="9"/>
        <v>83</v>
      </c>
      <c r="BC46" s="1">
        <f t="shared" si="9"/>
        <v>83</v>
      </c>
    </row>
    <row r="47" spans="1:56" x14ac:dyDescent="0.2">
      <c r="A47" s="2"/>
    </row>
    <row r="48" spans="1:56" ht="15.75" x14ac:dyDescent="0.25">
      <c r="A48" s="16" t="s">
        <v>23</v>
      </c>
    </row>
    <row r="49" spans="1:55" x14ac:dyDescent="0.2">
      <c r="C49" s="2">
        <v>2020</v>
      </c>
      <c r="D49" s="2">
        <v>2021</v>
      </c>
      <c r="E49" s="2">
        <v>2022</v>
      </c>
      <c r="F49" s="2">
        <v>2023</v>
      </c>
      <c r="G49" s="2"/>
      <c r="H49" s="2"/>
      <c r="I49" s="2"/>
      <c r="J49" s="2"/>
      <c r="K49" s="2"/>
      <c r="L49" s="2"/>
      <c r="M49" s="2"/>
      <c r="N49" s="2"/>
      <c r="O49" s="2"/>
    </row>
    <row r="50" spans="1:55" x14ac:dyDescent="0.2">
      <c r="A50" s="3" t="s">
        <v>15</v>
      </c>
      <c r="C50" s="33">
        <f>C25/C46</f>
        <v>0.39397590361445789</v>
      </c>
      <c r="D50" s="33">
        <f>D25/D46</f>
        <v>0.44807228915662656</v>
      </c>
      <c r="E50" s="30">
        <f>E25/E46</f>
        <v>0.47807228915662658</v>
      </c>
    </row>
    <row r="51" spans="1:55" x14ac:dyDescent="0.2">
      <c r="A51" s="7" t="s">
        <v>10</v>
      </c>
      <c r="B51" s="7">
        <v>0.02</v>
      </c>
      <c r="C51" s="20">
        <f>D51*1/(1+$B51)</f>
        <v>0.94232233454704439</v>
      </c>
      <c r="D51" s="20">
        <f>E51*1/(1+$B51)</f>
        <v>0.96116878123798533</v>
      </c>
      <c r="E51" s="20">
        <f>F51*1/(1+$B51)</f>
        <v>0.98039215686274506</v>
      </c>
      <c r="F51" s="7">
        <v>1</v>
      </c>
    </row>
    <row r="52" spans="1:55" x14ac:dyDescent="0.2">
      <c r="A52" s="3" t="s">
        <v>24</v>
      </c>
      <c r="C52" s="30">
        <f>C50/C51</f>
        <v>0.41809038072289167</v>
      </c>
      <c r="D52" s="30">
        <f>D50/D51</f>
        <v>0.46617440963855428</v>
      </c>
      <c r="E52" s="30">
        <f>E50/E51</f>
        <v>0.48763373493975914</v>
      </c>
    </row>
    <row r="54" spans="1:55" ht="15.75" x14ac:dyDescent="0.25">
      <c r="A54" s="16" t="s">
        <v>25</v>
      </c>
    </row>
    <row r="55" spans="1:55" x14ac:dyDescent="0.2">
      <c r="F55" s="17" t="s">
        <v>29</v>
      </c>
    </row>
    <row r="56" spans="1:55" x14ac:dyDescent="0.2">
      <c r="A56" s="3" t="s">
        <v>30</v>
      </c>
      <c r="F56" s="30">
        <f>SUM(C52:E52)/3</f>
        <v>0.45729950843373501</v>
      </c>
    </row>
    <row r="57" spans="1:55" x14ac:dyDescent="0.2">
      <c r="A57" s="3"/>
      <c r="F57" s="38"/>
    </row>
    <row r="58" spans="1:55" ht="15.75" x14ac:dyDescent="0.25">
      <c r="A58" s="16" t="s">
        <v>45</v>
      </c>
    </row>
    <row r="59" spans="1:55" x14ac:dyDescent="0.2">
      <c r="A59" s="2"/>
      <c r="C59" s="2">
        <v>2020</v>
      </c>
      <c r="D59" s="2">
        <v>2021</v>
      </c>
      <c r="E59" s="2">
        <v>2022</v>
      </c>
      <c r="F59" s="2">
        <v>2023</v>
      </c>
      <c r="G59" s="2">
        <v>2024</v>
      </c>
      <c r="H59" s="2">
        <v>2025</v>
      </c>
      <c r="I59" s="2">
        <v>2026</v>
      </c>
      <c r="J59" s="2">
        <v>2027</v>
      </c>
      <c r="K59" s="2">
        <v>2028</v>
      </c>
      <c r="L59" s="2">
        <v>2029</v>
      </c>
      <c r="M59" s="2">
        <v>2030</v>
      </c>
      <c r="N59" s="2">
        <v>2031</v>
      </c>
      <c r="O59" s="2">
        <v>2032</v>
      </c>
      <c r="P59" s="2">
        <v>2033</v>
      </c>
      <c r="Q59" s="2">
        <v>2034</v>
      </c>
      <c r="R59" s="2">
        <v>2035</v>
      </c>
      <c r="S59" s="2">
        <v>2036</v>
      </c>
      <c r="T59" s="2">
        <v>2037</v>
      </c>
      <c r="U59" s="2">
        <v>2038</v>
      </c>
      <c r="V59" s="2">
        <v>2039</v>
      </c>
      <c r="W59" s="2">
        <v>2040</v>
      </c>
      <c r="X59" s="2">
        <v>2041</v>
      </c>
      <c r="Y59" s="2">
        <v>2042</v>
      </c>
      <c r="Z59" s="2">
        <v>2043</v>
      </c>
      <c r="AA59" s="2">
        <v>2044</v>
      </c>
      <c r="AB59" s="2">
        <v>2045</v>
      </c>
      <c r="AC59" s="2">
        <v>2046</v>
      </c>
      <c r="AD59" s="2">
        <v>2047</v>
      </c>
      <c r="AE59" s="2">
        <v>2048</v>
      </c>
      <c r="AF59" s="2">
        <v>2049</v>
      </c>
      <c r="AG59" s="2">
        <v>2050</v>
      </c>
      <c r="AH59" s="2">
        <v>2051</v>
      </c>
      <c r="AI59" s="2">
        <v>2052</v>
      </c>
      <c r="AJ59" s="2">
        <v>2053</v>
      </c>
      <c r="AK59" s="2">
        <v>2054</v>
      </c>
      <c r="AL59" s="2">
        <v>2055</v>
      </c>
      <c r="AM59" s="2">
        <v>2056</v>
      </c>
      <c r="AN59" s="2">
        <v>2057</v>
      </c>
      <c r="AO59" s="2">
        <v>2058</v>
      </c>
      <c r="AP59" s="2">
        <v>2059</v>
      </c>
      <c r="AQ59" s="2">
        <v>2060</v>
      </c>
      <c r="AR59" s="2">
        <v>2061</v>
      </c>
      <c r="AS59" s="2">
        <v>2062</v>
      </c>
      <c r="AT59" s="2">
        <v>2063</v>
      </c>
      <c r="AU59" s="2">
        <v>2064</v>
      </c>
      <c r="AV59" s="2">
        <v>2065</v>
      </c>
      <c r="AW59" s="2">
        <v>2066</v>
      </c>
      <c r="AX59" s="2">
        <v>2067</v>
      </c>
      <c r="AY59" s="2">
        <v>2068</v>
      </c>
      <c r="AZ59" s="2">
        <v>2069</v>
      </c>
      <c r="BA59" s="2">
        <v>2070</v>
      </c>
      <c r="BB59" s="2">
        <v>2071</v>
      </c>
      <c r="BC59" s="2">
        <v>2072</v>
      </c>
    </row>
    <row r="60" spans="1:55" x14ac:dyDescent="0.2">
      <c r="A60" s="3" t="s">
        <v>28</v>
      </c>
      <c r="F60" s="33">
        <f t="shared" ref="F60:AK60" si="10">$F56*F46</f>
        <v>37.955859200000006</v>
      </c>
      <c r="G60" s="34">
        <f t="shared" si="10"/>
        <v>37.955859200000006</v>
      </c>
      <c r="H60" s="34">
        <f t="shared" si="10"/>
        <v>37.955859200000006</v>
      </c>
      <c r="I60" s="34">
        <f t="shared" si="10"/>
        <v>37.955859200000006</v>
      </c>
      <c r="J60" s="34">
        <f t="shared" si="10"/>
        <v>37.955859200000006</v>
      </c>
      <c r="K60" s="34">
        <f t="shared" si="10"/>
        <v>37.955859200000006</v>
      </c>
      <c r="L60" s="34">
        <f t="shared" si="10"/>
        <v>37.955859200000006</v>
      </c>
      <c r="M60" s="34">
        <f t="shared" si="10"/>
        <v>37.955859200000006</v>
      </c>
      <c r="N60" s="34">
        <f t="shared" si="10"/>
        <v>37.955859200000006</v>
      </c>
      <c r="O60" s="34">
        <f t="shared" si="10"/>
        <v>37.955859200000006</v>
      </c>
      <c r="P60" s="34">
        <f t="shared" si="10"/>
        <v>37.955859200000006</v>
      </c>
      <c r="Q60" s="34">
        <f t="shared" si="10"/>
        <v>37.955859200000006</v>
      </c>
      <c r="R60" s="34">
        <f t="shared" si="10"/>
        <v>37.955859200000006</v>
      </c>
      <c r="S60" s="34">
        <f t="shared" si="10"/>
        <v>37.955859200000006</v>
      </c>
      <c r="T60" s="34">
        <f t="shared" si="10"/>
        <v>37.955859200000006</v>
      </c>
      <c r="U60" s="34">
        <f t="shared" si="10"/>
        <v>37.955859200000006</v>
      </c>
      <c r="V60" s="34">
        <f t="shared" si="10"/>
        <v>37.955859200000006</v>
      </c>
      <c r="W60" s="34">
        <f t="shared" si="10"/>
        <v>37.955859200000006</v>
      </c>
      <c r="X60" s="34">
        <f t="shared" si="10"/>
        <v>37.955859200000006</v>
      </c>
      <c r="Y60" s="34">
        <f t="shared" si="10"/>
        <v>37.955859200000006</v>
      </c>
      <c r="Z60" s="34">
        <f t="shared" si="10"/>
        <v>37.955859200000006</v>
      </c>
      <c r="AA60" s="34">
        <f t="shared" si="10"/>
        <v>37.955859200000006</v>
      </c>
      <c r="AB60" s="34">
        <f t="shared" si="10"/>
        <v>37.955859200000006</v>
      </c>
      <c r="AC60" s="34">
        <f t="shared" si="10"/>
        <v>37.955859200000006</v>
      </c>
      <c r="AD60" s="34">
        <f t="shared" si="10"/>
        <v>37.955859200000006</v>
      </c>
      <c r="AE60" s="34">
        <f t="shared" si="10"/>
        <v>37.955859200000006</v>
      </c>
      <c r="AF60" s="34">
        <f t="shared" si="10"/>
        <v>37.955859200000006</v>
      </c>
      <c r="AG60" s="34">
        <f t="shared" si="10"/>
        <v>37.955859200000006</v>
      </c>
      <c r="AH60" s="34">
        <f t="shared" si="10"/>
        <v>37.955859200000006</v>
      </c>
      <c r="AI60" s="34">
        <f t="shared" si="10"/>
        <v>37.955859200000006</v>
      </c>
      <c r="AJ60" s="34">
        <f t="shared" si="10"/>
        <v>37.955859200000006</v>
      </c>
      <c r="AK60" s="34">
        <f t="shared" si="10"/>
        <v>37.955859200000006</v>
      </c>
      <c r="AL60" s="34">
        <f t="shared" ref="AL60:BC60" si="11">$F56*AL46</f>
        <v>37.955859200000006</v>
      </c>
      <c r="AM60" s="34">
        <f t="shared" si="11"/>
        <v>37.955859200000006</v>
      </c>
      <c r="AN60" s="34">
        <f t="shared" si="11"/>
        <v>37.955859200000006</v>
      </c>
      <c r="AO60" s="34">
        <f t="shared" si="11"/>
        <v>37.955859200000006</v>
      </c>
      <c r="AP60" s="34">
        <f t="shared" si="11"/>
        <v>37.955859200000006</v>
      </c>
      <c r="AQ60" s="34">
        <f t="shared" si="11"/>
        <v>37.955859200000006</v>
      </c>
      <c r="AR60" s="34">
        <f t="shared" si="11"/>
        <v>37.955859200000006</v>
      </c>
      <c r="AS60" s="34">
        <f t="shared" si="11"/>
        <v>37.955859200000006</v>
      </c>
      <c r="AT60" s="34">
        <f t="shared" si="11"/>
        <v>37.955859200000006</v>
      </c>
      <c r="AU60" s="34">
        <f t="shared" si="11"/>
        <v>37.955859200000006</v>
      </c>
      <c r="AV60" s="34">
        <f t="shared" si="11"/>
        <v>37.955859200000006</v>
      </c>
      <c r="AW60" s="34">
        <f t="shared" si="11"/>
        <v>37.955859200000006</v>
      </c>
      <c r="AX60" s="34">
        <f t="shared" si="11"/>
        <v>37.955859200000006</v>
      </c>
      <c r="AY60" s="34">
        <f t="shared" si="11"/>
        <v>37.955859200000006</v>
      </c>
      <c r="AZ60" s="34">
        <f t="shared" si="11"/>
        <v>37.955859200000006</v>
      </c>
      <c r="BA60" s="34">
        <f t="shared" si="11"/>
        <v>37.955859200000006</v>
      </c>
      <c r="BB60" s="34">
        <f t="shared" si="11"/>
        <v>37.955859200000006</v>
      </c>
      <c r="BC60" s="34">
        <f t="shared" si="11"/>
        <v>37.955859200000006</v>
      </c>
    </row>
    <row r="61" spans="1:55" x14ac:dyDescent="0.2">
      <c r="A61" s="19" t="s">
        <v>13</v>
      </c>
      <c r="B61" s="7">
        <v>0.02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x14ac:dyDescent="0.2">
      <c r="A62" s="19" t="s">
        <v>31</v>
      </c>
      <c r="F62" s="7">
        <f>($B61/2+1)</f>
        <v>1.01</v>
      </c>
      <c r="G62" s="18">
        <f t="shared" ref="G62:AL62" si="12">($B61+1)*F62</f>
        <v>1.0302</v>
      </c>
      <c r="H62" s="18">
        <f t="shared" si="12"/>
        <v>1.0508040000000001</v>
      </c>
      <c r="I62" s="18">
        <f t="shared" si="12"/>
        <v>1.0718200800000002</v>
      </c>
      <c r="J62" s="18">
        <f t="shared" si="12"/>
        <v>1.0932564816000001</v>
      </c>
      <c r="K62" s="18">
        <f t="shared" si="12"/>
        <v>1.1151216112320002</v>
      </c>
      <c r="L62" s="18">
        <f t="shared" si="12"/>
        <v>1.1374240434566403</v>
      </c>
      <c r="M62" s="18">
        <f t="shared" si="12"/>
        <v>1.160172524325773</v>
      </c>
      <c r="N62" s="18">
        <f t="shared" si="12"/>
        <v>1.1833759748122885</v>
      </c>
      <c r="O62" s="18">
        <f t="shared" si="12"/>
        <v>1.2070434943085342</v>
      </c>
      <c r="P62" s="18">
        <f t="shared" si="12"/>
        <v>1.2311843641947049</v>
      </c>
      <c r="Q62" s="18">
        <f t="shared" si="12"/>
        <v>1.255808051478599</v>
      </c>
      <c r="R62" s="18">
        <f t="shared" si="12"/>
        <v>1.280924212508171</v>
      </c>
      <c r="S62" s="18">
        <f t="shared" si="12"/>
        <v>1.3065426967583345</v>
      </c>
      <c r="T62" s="18">
        <f t="shared" si="12"/>
        <v>1.3326735506935012</v>
      </c>
      <c r="U62" s="18">
        <f t="shared" si="12"/>
        <v>1.3593270217073712</v>
      </c>
      <c r="V62" s="18">
        <f t="shared" si="12"/>
        <v>1.3865135621415186</v>
      </c>
      <c r="W62" s="18">
        <f t="shared" si="12"/>
        <v>1.414243833384349</v>
      </c>
      <c r="X62" s="18">
        <f t="shared" si="12"/>
        <v>1.4425287100520361</v>
      </c>
      <c r="Y62" s="18">
        <f t="shared" si="12"/>
        <v>1.4713792842530768</v>
      </c>
      <c r="Z62" s="18">
        <f t="shared" si="12"/>
        <v>1.5008068699381385</v>
      </c>
      <c r="AA62" s="18">
        <f t="shared" si="12"/>
        <v>1.5308230073369014</v>
      </c>
      <c r="AB62" s="18">
        <f t="shared" si="12"/>
        <v>1.5614394674836394</v>
      </c>
      <c r="AC62" s="18">
        <f t="shared" si="12"/>
        <v>1.5926682568333121</v>
      </c>
      <c r="AD62" s="18">
        <f t="shared" si="12"/>
        <v>1.6245216219699785</v>
      </c>
      <c r="AE62" s="18">
        <f t="shared" si="12"/>
        <v>1.657012054409378</v>
      </c>
      <c r="AF62" s="18">
        <f t="shared" si="12"/>
        <v>1.6901522954975656</v>
      </c>
      <c r="AG62" s="18">
        <f t="shared" si="12"/>
        <v>1.7239553414075171</v>
      </c>
      <c r="AH62" s="18">
        <f t="shared" si="12"/>
        <v>1.7584344482356675</v>
      </c>
      <c r="AI62" s="18">
        <f t="shared" si="12"/>
        <v>1.7936031372003809</v>
      </c>
      <c r="AJ62" s="18">
        <f t="shared" si="12"/>
        <v>1.8294751999443886</v>
      </c>
      <c r="AK62" s="18">
        <f t="shared" si="12"/>
        <v>1.8660647039432763</v>
      </c>
      <c r="AL62" s="18">
        <f t="shared" si="12"/>
        <v>1.9033859980221419</v>
      </c>
      <c r="AM62" s="18">
        <f t="shared" ref="AM62:BC62" si="13">($B61+1)*AL62</f>
        <v>1.9414537179825848</v>
      </c>
      <c r="AN62" s="18">
        <f t="shared" si="13"/>
        <v>1.9802827923422366</v>
      </c>
      <c r="AO62" s="18">
        <f t="shared" si="13"/>
        <v>2.0198884481890813</v>
      </c>
      <c r="AP62" s="18">
        <f t="shared" si="13"/>
        <v>2.0602862171528629</v>
      </c>
      <c r="AQ62" s="18">
        <f t="shared" si="13"/>
        <v>2.1014919414959201</v>
      </c>
      <c r="AR62" s="18">
        <f t="shared" si="13"/>
        <v>2.1435217803258384</v>
      </c>
      <c r="AS62" s="18">
        <f t="shared" si="13"/>
        <v>2.1863922159323552</v>
      </c>
      <c r="AT62" s="18">
        <f t="shared" si="13"/>
        <v>2.2301200602510023</v>
      </c>
      <c r="AU62" s="18">
        <f t="shared" si="13"/>
        <v>2.2747224614560224</v>
      </c>
      <c r="AV62" s="18">
        <f t="shared" si="13"/>
        <v>2.3202169106851427</v>
      </c>
      <c r="AW62" s="18">
        <f t="shared" si="13"/>
        <v>2.3666212488988454</v>
      </c>
      <c r="AX62" s="18">
        <f t="shared" si="13"/>
        <v>2.4139536738768221</v>
      </c>
      <c r="AY62" s="18">
        <f t="shared" si="13"/>
        <v>2.4622327473543586</v>
      </c>
      <c r="AZ62" s="18">
        <f t="shared" si="13"/>
        <v>2.5114774023014457</v>
      </c>
      <c r="BA62" s="18">
        <f t="shared" si="13"/>
        <v>2.5617069503474745</v>
      </c>
      <c r="BB62" s="18">
        <f t="shared" si="13"/>
        <v>2.612941089354424</v>
      </c>
      <c r="BC62" s="18">
        <f t="shared" si="13"/>
        <v>2.6651999111415128</v>
      </c>
    </row>
    <row r="63" spans="1:55" x14ac:dyDescent="0.2">
      <c r="A63" s="3" t="s">
        <v>27</v>
      </c>
      <c r="F63" s="33">
        <f t="shared" ref="F63:N63" si="14">F60/F62</f>
        <v>37.580058613861389</v>
      </c>
      <c r="G63" s="34">
        <f t="shared" si="14"/>
        <v>36.843194719471953</v>
      </c>
      <c r="H63" s="34">
        <f t="shared" si="14"/>
        <v>36.120779136737205</v>
      </c>
      <c r="I63" s="34">
        <f t="shared" si="14"/>
        <v>35.41252856542863</v>
      </c>
      <c r="J63" s="34">
        <f t="shared" si="14"/>
        <v>34.718165260224147</v>
      </c>
      <c r="K63" s="34">
        <f t="shared" si="14"/>
        <v>34.037416921788378</v>
      </c>
      <c r="L63" s="34">
        <f t="shared" si="14"/>
        <v>33.370016589988602</v>
      </c>
      <c r="M63" s="34">
        <f t="shared" si="14"/>
        <v>32.715702539204514</v>
      </c>
      <c r="N63" s="34">
        <f t="shared" si="14"/>
        <v>32.074218175690703</v>
      </c>
      <c r="O63" s="34">
        <f>O60/O62</f>
        <v>31.445311936951672</v>
      </c>
      <c r="P63" s="34">
        <f>P60/P62</f>
        <v>30.828737193089871</v>
      </c>
      <c r="Q63" s="34">
        <f t="shared" ref="Q63:BC63" si="15">Q60/Q62</f>
        <v>30.224252150088113</v>
      </c>
      <c r="R63" s="34">
        <f t="shared" si="15"/>
        <v>29.631619754988343</v>
      </c>
      <c r="S63" s="34">
        <f t="shared" si="15"/>
        <v>29.050607602929748</v>
      </c>
      <c r="T63" s="34">
        <f t="shared" si="15"/>
        <v>28.480987846009555</v>
      </c>
      <c r="U63" s="34">
        <f t="shared" si="15"/>
        <v>27.922537103930939</v>
      </c>
      <c r="V63" s="34">
        <f t="shared" si="15"/>
        <v>27.375036376402882</v>
      </c>
      <c r="W63" s="34">
        <f t="shared" si="15"/>
        <v>26.838270957257723</v>
      </c>
      <c r="X63" s="34">
        <f t="shared" si="15"/>
        <v>26.31203035025267</v>
      </c>
      <c r="Y63" s="34">
        <f t="shared" si="15"/>
        <v>25.796108186522225</v>
      </c>
      <c r="Z63" s="34">
        <f t="shared" si="15"/>
        <v>25.290302143649239</v>
      </c>
      <c r="AA63" s="34">
        <f t="shared" si="15"/>
        <v>24.794413866322781</v>
      </c>
      <c r="AB63" s="34">
        <f t="shared" si="15"/>
        <v>24.308248888551745</v>
      </c>
      <c r="AC63" s="34">
        <f t="shared" si="15"/>
        <v>23.831616557403674</v>
      </c>
      <c r="AD63" s="34">
        <f t="shared" si="15"/>
        <v>23.364329958238894</v>
      </c>
      <c r="AE63" s="34">
        <f t="shared" si="15"/>
        <v>22.906205841410678</v>
      </c>
      <c r="AF63" s="34">
        <f t="shared" si="15"/>
        <v>22.457064550402627</v>
      </c>
      <c r="AG63" s="34">
        <f t="shared" si="15"/>
        <v>22.016729951375122</v>
      </c>
      <c r="AH63" s="34">
        <f t="shared" si="15"/>
        <v>21.585029364093256</v>
      </c>
      <c r="AI63" s="34">
        <f t="shared" si="15"/>
        <v>21.161793494209075</v>
      </c>
      <c r="AJ63" s="34">
        <f t="shared" si="15"/>
        <v>20.74685636687164</v>
      </c>
      <c r="AK63" s="34">
        <f t="shared" si="15"/>
        <v>20.340055261638863</v>
      </c>
      <c r="AL63" s="34">
        <f t="shared" si="15"/>
        <v>19.941230648665552</v>
      </c>
      <c r="AM63" s="34">
        <f t="shared" si="15"/>
        <v>19.550226126142697</v>
      </c>
      <c r="AN63" s="34">
        <f t="shared" si="15"/>
        <v>19.16688835896343</v>
      </c>
      <c r="AO63" s="34">
        <f t="shared" si="15"/>
        <v>18.791067018591598</v>
      </c>
      <c r="AP63" s="34">
        <f t="shared" si="15"/>
        <v>18.422614724109408</v>
      </c>
      <c r="AQ63" s="34">
        <f t="shared" si="15"/>
        <v>18.061386984420988</v>
      </c>
      <c r="AR63" s="34">
        <f t="shared" si="15"/>
        <v>17.707242141589205</v>
      </c>
      <c r="AS63" s="34">
        <f t="shared" si="15"/>
        <v>17.360041315283535</v>
      </c>
      <c r="AT63" s="34">
        <f t="shared" si="15"/>
        <v>17.01964834831719</v>
      </c>
      <c r="AU63" s="34">
        <f t="shared" si="15"/>
        <v>16.685929753252147</v>
      </c>
      <c r="AV63" s="34">
        <f t="shared" si="15"/>
        <v>16.358754660051126</v>
      </c>
      <c r="AW63" s="34">
        <f t="shared" si="15"/>
        <v>16.037994764756007</v>
      </c>
      <c r="AX63" s="34">
        <f t="shared" si="15"/>
        <v>15.723524279172556</v>
      </c>
      <c r="AY63" s="34">
        <f t="shared" si="15"/>
        <v>15.415219881541722</v>
      </c>
      <c r="AZ63" s="34">
        <f t="shared" si="15"/>
        <v>15.112960668178159</v>
      </c>
      <c r="BA63" s="34">
        <f t="shared" si="15"/>
        <v>14.816628106057021</v>
      </c>
      <c r="BB63" s="34">
        <f t="shared" si="15"/>
        <v>14.526105986330412</v>
      </c>
      <c r="BC63" s="34">
        <f t="shared" si="15"/>
        <v>14.241280378755304</v>
      </c>
    </row>
    <row r="64" spans="1:55" x14ac:dyDescent="0.2">
      <c r="A64" s="3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ht="15.75" x14ac:dyDescent="0.25">
      <c r="A65" s="16" t="s">
        <v>32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x14ac:dyDescent="0.2">
      <c r="A66" s="3"/>
      <c r="F66" s="2">
        <v>2023</v>
      </c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">
      <c r="A67" s="2" t="s">
        <v>37</v>
      </c>
      <c r="F67" s="35">
        <f>SUM(F63:BC63)</f>
        <v>1204.5189703691647</v>
      </c>
    </row>
    <row r="68" spans="1:15" x14ac:dyDescent="0.2">
      <c r="A68" s="2"/>
      <c r="F68" s="9"/>
    </row>
    <row r="69" spans="1:15" ht="15.75" x14ac:dyDescent="0.25">
      <c r="A69" s="21" t="s">
        <v>35</v>
      </c>
      <c r="F69" s="9"/>
    </row>
    <row r="70" spans="1:15" s="13" customFormat="1" ht="15.75" x14ac:dyDescent="0.25">
      <c r="A70" s="21"/>
      <c r="F70" s="22"/>
    </row>
    <row r="71" spans="1:15" s="13" customFormat="1" x14ac:dyDescent="0.2">
      <c r="A71" s="23"/>
      <c r="F71" s="22"/>
    </row>
    <row r="72" spans="1:15" s="13" customFormat="1" ht="15.75" x14ac:dyDescent="0.25">
      <c r="A72" s="21"/>
      <c r="F72" s="22"/>
    </row>
    <row r="74" spans="1:15" x14ac:dyDescent="0.2">
      <c r="A74" s="3"/>
      <c r="B74" s="4"/>
      <c r="D74" s="3"/>
    </row>
    <row r="75" spans="1:15" x14ac:dyDescent="0.2">
      <c r="A75" s="3"/>
      <c r="D75" s="4"/>
    </row>
  </sheetData>
  <sheetProtection algorithmName="SHA-512" hashValue="hs306RiP+6As+FKSHAQnmZFojtfi0dUrkxXfMOj5nVTaOSEwXFtya7G3bX4zWcBFCpDOyXiS7OBSxOa5U9tArA==" saltValue="+WUsc0unREe4ECKHH1iIG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F2BD-F0C2-424F-9878-236F857112D9}">
  <sheetPr>
    <tabColor rgb="FF92D050"/>
  </sheetPr>
  <dimension ref="A1:BD95"/>
  <sheetViews>
    <sheetView topLeftCell="A12" zoomScale="90" zoomScaleNormal="90" workbookViewId="0">
      <selection activeCell="J15" sqref="J15"/>
    </sheetView>
  </sheetViews>
  <sheetFormatPr defaultRowHeight="12.75" x14ac:dyDescent="0.2"/>
  <cols>
    <col min="1" max="1" width="46" customWidth="1"/>
    <col min="2" max="2" width="6.28515625" customWidth="1"/>
    <col min="3" max="16" width="9.5703125" customWidth="1"/>
  </cols>
  <sheetData>
    <row r="1" spans="1:7" ht="15.75" x14ac:dyDescent="0.25">
      <c r="A1" s="15" t="s">
        <v>39</v>
      </c>
    </row>
    <row r="2" spans="1:7" ht="15.75" x14ac:dyDescent="0.25">
      <c r="A2" s="15" t="s">
        <v>43</v>
      </c>
    </row>
    <row r="4" spans="1:7" ht="15.75" x14ac:dyDescent="0.25">
      <c r="A4" s="16" t="s">
        <v>219</v>
      </c>
    </row>
    <row r="5" spans="1:7" x14ac:dyDescent="0.2">
      <c r="C5" s="2">
        <v>2020</v>
      </c>
      <c r="D5" s="2">
        <v>2021</v>
      </c>
      <c r="E5" s="2">
        <v>2022</v>
      </c>
      <c r="F5" s="2">
        <v>2023</v>
      </c>
    </row>
    <row r="6" spans="1:7" x14ac:dyDescent="0.2">
      <c r="A6" s="3" t="s">
        <v>208</v>
      </c>
      <c r="C6" s="11">
        <f>'Stage 3_Year 1'!C6</f>
        <v>70</v>
      </c>
      <c r="D6" s="11">
        <f>'Stage 3_Year 1'!D6</f>
        <v>75</v>
      </c>
      <c r="E6" s="11">
        <f>'Stage 3_Year 1'!E6</f>
        <v>80</v>
      </c>
      <c r="F6" s="11">
        <v>85</v>
      </c>
      <c r="G6" s="13"/>
    </row>
    <row r="7" spans="1:7" ht="15.95" customHeight="1" x14ac:dyDescent="0.2">
      <c r="A7" s="28" t="s">
        <v>80</v>
      </c>
      <c r="C7" s="11">
        <v>0.7</v>
      </c>
      <c r="D7" s="11">
        <v>0.7</v>
      </c>
      <c r="E7" s="11">
        <v>0.7</v>
      </c>
      <c r="F7" s="11">
        <v>0.7</v>
      </c>
    </row>
    <row r="8" spans="1:7" ht="12.95" customHeight="1" x14ac:dyDescent="0.2">
      <c r="A8" s="28" t="s">
        <v>81</v>
      </c>
      <c r="C8" s="11">
        <f>'Stage 3_Year 1'!C8</f>
        <v>10.4</v>
      </c>
      <c r="D8" s="11">
        <f>'Stage 3_Year 1'!D8</f>
        <v>10.4</v>
      </c>
      <c r="E8" s="11">
        <f>'Stage 3_Year 1'!E8</f>
        <v>10.4</v>
      </c>
      <c r="F8" s="11">
        <v>10.4</v>
      </c>
    </row>
    <row r="9" spans="1:7" ht="12.95" customHeight="1" x14ac:dyDescent="0.2">
      <c r="A9" s="3" t="s">
        <v>200</v>
      </c>
      <c r="C9" s="31">
        <f t="shared" ref="C9:E9" si="0">C6-C7+C8</f>
        <v>79.7</v>
      </c>
      <c r="D9" s="31">
        <f t="shared" si="0"/>
        <v>84.7</v>
      </c>
      <c r="E9" s="31">
        <f t="shared" si="0"/>
        <v>89.7</v>
      </c>
      <c r="F9" s="31">
        <f>F6-F7+F8</f>
        <v>94.7</v>
      </c>
    </row>
    <row r="10" spans="1:7" x14ac:dyDescent="0.2">
      <c r="A10" s="3" t="s">
        <v>41</v>
      </c>
      <c r="C10" s="31">
        <f>C11+C12+C13-C14</f>
        <v>23</v>
      </c>
      <c r="D10" s="31">
        <f>D11+D12+D13-D14</f>
        <v>23</v>
      </c>
      <c r="E10" s="31">
        <f>E11+E12+E13-E14</f>
        <v>25</v>
      </c>
      <c r="F10" s="31">
        <f>F11+F12+F13-F14</f>
        <v>26</v>
      </c>
    </row>
    <row r="11" spans="1:7" x14ac:dyDescent="0.2">
      <c r="A11" s="28" t="s">
        <v>199</v>
      </c>
      <c r="C11" s="11">
        <f>'Stage 3_Year 1'!C11</f>
        <v>10</v>
      </c>
      <c r="D11" s="11">
        <f>'Stage 3_Year 1'!D11</f>
        <v>10</v>
      </c>
      <c r="E11" s="11">
        <f>'Stage 3_Year 1'!E11</f>
        <v>11</v>
      </c>
      <c r="F11" s="11">
        <v>11</v>
      </c>
    </row>
    <row r="12" spans="1:7" x14ac:dyDescent="0.2">
      <c r="A12" s="28" t="s">
        <v>250</v>
      </c>
      <c r="C12" s="11">
        <f>'Stage 3_Year 1'!C12</f>
        <v>12</v>
      </c>
      <c r="D12" s="11">
        <f>'Stage 3_Year 1'!D12</f>
        <v>12</v>
      </c>
      <c r="E12" s="11">
        <f>'Stage 3_Year 1'!E12</f>
        <v>13</v>
      </c>
      <c r="F12" s="11">
        <v>14</v>
      </c>
    </row>
    <row r="13" spans="1:7" x14ac:dyDescent="0.2">
      <c r="A13" s="28" t="s">
        <v>87</v>
      </c>
      <c r="C13" s="11">
        <f>'Stage 3_Year 1'!C13</f>
        <v>2</v>
      </c>
      <c r="D13" s="11">
        <f>'Stage 3_Year 1'!D13</f>
        <v>2</v>
      </c>
      <c r="E13" s="11">
        <f>'Stage 3_Year 1'!E13</f>
        <v>2</v>
      </c>
      <c r="F13" s="11">
        <v>2</v>
      </c>
      <c r="G13" s="13"/>
    </row>
    <row r="14" spans="1:7" x14ac:dyDescent="0.2">
      <c r="A14" s="28" t="s">
        <v>211</v>
      </c>
      <c r="C14" s="11">
        <f>'Stage 3_Year 1'!C14</f>
        <v>1</v>
      </c>
      <c r="D14" s="11">
        <f>'Stage 3_Year 1'!D14</f>
        <v>1</v>
      </c>
      <c r="E14" s="11">
        <f>'Stage 3_Year 1'!E14</f>
        <v>1</v>
      </c>
      <c r="F14" s="11">
        <v>1</v>
      </c>
    </row>
    <row r="15" spans="1:7" x14ac:dyDescent="0.2">
      <c r="A15" s="3" t="s">
        <v>108</v>
      </c>
      <c r="C15" s="31">
        <f t="shared" ref="C15:E15" si="1">C9-C10</f>
        <v>56.7</v>
      </c>
      <c r="D15" s="31">
        <f t="shared" si="1"/>
        <v>61.7</v>
      </c>
      <c r="E15" s="31">
        <f t="shared" si="1"/>
        <v>64.7</v>
      </c>
      <c r="F15" s="31">
        <f>F9-F10</f>
        <v>68.7</v>
      </c>
    </row>
    <row r="16" spans="1:7" x14ac:dyDescent="0.2">
      <c r="A16" s="28" t="s">
        <v>212</v>
      </c>
      <c r="C16" s="11">
        <f>'Stage 3_Year 1'!C16</f>
        <v>0.2</v>
      </c>
      <c r="D16" s="11">
        <f>'Stage 3_Year 1'!D16</f>
        <v>0.2</v>
      </c>
      <c r="E16" s="11">
        <f>'Stage 3_Year 1'!E16</f>
        <v>0.2</v>
      </c>
      <c r="F16" s="11">
        <v>0.2</v>
      </c>
    </row>
    <row r="17" spans="1:11" x14ac:dyDescent="0.2">
      <c r="A17" s="28" t="s">
        <v>213</v>
      </c>
      <c r="C17" s="11">
        <f>'Stage 3_Year 1'!C17</f>
        <v>0</v>
      </c>
      <c r="D17" s="11">
        <f>'Stage 3_Year 1'!D17</f>
        <v>0</v>
      </c>
      <c r="E17" s="11">
        <f>'Stage 3_Year 1'!E17</f>
        <v>0</v>
      </c>
      <c r="F17" s="11">
        <v>0</v>
      </c>
    </row>
    <row r="18" spans="1:11" x14ac:dyDescent="0.2">
      <c r="A18" s="28" t="s">
        <v>214</v>
      </c>
      <c r="B18" s="3"/>
      <c r="C18" s="11">
        <f>'Stage 3_Year 1'!C18</f>
        <v>7</v>
      </c>
      <c r="D18" s="11">
        <f>'Stage 3_Year 1'!D18</f>
        <v>7</v>
      </c>
      <c r="E18" s="11">
        <f>'Stage 3_Year 1'!E18</f>
        <v>7</v>
      </c>
      <c r="F18" s="11">
        <v>7</v>
      </c>
      <c r="G18" s="13"/>
    </row>
    <row r="19" spans="1:11" x14ac:dyDescent="0.2">
      <c r="A19" s="28" t="s">
        <v>215</v>
      </c>
      <c r="B19" s="3"/>
      <c r="C19" s="11">
        <f>'Stage 3_Year 1'!C19</f>
        <v>0</v>
      </c>
      <c r="D19" s="11">
        <f>'Stage 3_Year 1'!D19</f>
        <v>0</v>
      </c>
      <c r="E19" s="11">
        <f>'Stage 3_Year 1'!E19</f>
        <v>0</v>
      </c>
      <c r="F19" s="11">
        <v>0</v>
      </c>
      <c r="G19" s="13"/>
    </row>
    <row r="20" spans="1:11" x14ac:dyDescent="0.2">
      <c r="A20" s="3" t="s">
        <v>109</v>
      </c>
      <c r="C20" s="31">
        <f t="shared" ref="C20:E20" si="2">C15-C16+C17-C18+C19</f>
        <v>49.5</v>
      </c>
      <c r="D20" s="31">
        <f t="shared" si="2"/>
        <v>54.5</v>
      </c>
      <c r="E20" s="31">
        <f t="shared" si="2"/>
        <v>57.5</v>
      </c>
      <c r="F20" s="31">
        <f>F15-F16+F17-F18+F19</f>
        <v>61.5</v>
      </c>
    </row>
    <row r="21" spans="1:11" x14ac:dyDescent="0.2">
      <c r="A21" s="3" t="s">
        <v>249</v>
      </c>
      <c r="C21" s="8"/>
      <c r="D21" s="8"/>
      <c r="E21" s="8"/>
      <c r="F21" s="8"/>
    </row>
    <row r="22" spans="1:11" x14ac:dyDescent="0.2">
      <c r="A22" s="28" t="s">
        <v>128</v>
      </c>
      <c r="B22" s="3"/>
      <c r="C22" s="11">
        <v>200</v>
      </c>
      <c r="D22" s="11">
        <v>206</v>
      </c>
      <c r="E22" s="11">
        <v>212</v>
      </c>
      <c r="F22" s="11">
        <v>218</v>
      </c>
      <c r="G22" s="2"/>
    </row>
    <row r="23" spans="1:11" x14ac:dyDescent="0.2">
      <c r="A23" s="56" t="s">
        <v>9</v>
      </c>
      <c r="C23" s="11">
        <v>5</v>
      </c>
      <c r="D23" s="11">
        <v>5.15</v>
      </c>
      <c r="E23" s="11">
        <v>5.3</v>
      </c>
      <c r="F23" s="11">
        <v>5.45</v>
      </c>
    </row>
    <row r="24" spans="1:11" x14ac:dyDescent="0.2">
      <c r="A24" s="28" t="s">
        <v>62</v>
      </c>
      <c r="B24" s="3"/>
      <c r="C24" s="31">
        <f>C22*$H24</f>
        <v>12</v>
      </c>
      <c r="D24" s="31">
        <f>D22*$H24</f>
        <v>12.36</v>
      </c>
      <c r="E24" s="31">
        <f>E22*$H24</f>
        <v>12.719999999999999</v>
      </c>
      <c r="F24" s="31">
        <f>F22*$H24</f>
        <v>13.08</v>
      </c>
      <c r="G24" s="3"/>
      <c r="H24" s="7">
        <v>0.06</v>
      </c>
      <c r="I24" s="19" t="s">
        <v>36</v>
      </c>
      <c r="J24" s="7"/>
      <c r="K24" s="7"/>
    </row>
    <row r="25" spans="1:11" x14ac:dyDescent="0.2">
      <c r="A25" s="3" t="s">
        <v>42</v>
      </c>
      <c r="C25" s="32">
        <f>C20-C23-C24</f>
        <v>32.5</v>
      </c>
      <c r="D25" s="32">
        <f>D20-D23-D24</f>
        <v>36.99</v>
      </c>
      <c r="E25" s="32">
        <f t="shared" ref="E25" si="3">E20-E23-E24</f>
        <v>39.480000000000004</v>
      </c>
      <c r="F25" s="32">
        <f>F20-F23-F24</f>
        <v>42.97</v>
      </c>
    </row>
    <row r="26" spans="1:11" x14ac:dyDescent="0.2">
      <c r="A26" s="3" t="s">
        <v>246</v>
      </c>
    </row>
    <row r="28" spans="1:11" x14ac:dyDescent="0.2">
      <c r="A28" s="3" t="s">
        <v>245</v>
      </c>
    </row>
    <row r="29" spans="1:11" x14ac:dyDescent="0.2">
      <c r="A29" s="14"/>
    </row>
    <row r="30" spans="1:11" ht="15.75" x14ac:dyDescent="0.25">
      <c r="A30" s="16" t="s">
        <v>126</v>
      </c>
    </row>
    <row r="31" spans="1:11" x14ac:dyDescent="0.2">
      <c r="A31" s="19" t="s">
        <v>110</v>
      </c>
      <c r="B31" s="7">
        <v>50</v>
      </c>
    </row>
    <row r="32" spans="1:11" x14ac:dyDescent="0.2">
      <c r="A32" s="2"/>
      <c r="G32" s="2" t="s">
        <v>20</v>
      </c>
    </row>
    <row r="33" spans="1:56" x14ac:dyDescent="0.2">
      <c r="B33" s="2"/>
      <c r="C33" s="2">
        <v>2020</v>
      </c>
      <c r="D33" s="2">
        <v>2021</v>
      </c>
      <c r="E33" s="2">
        <v>2022</v>
      </c>
      <c r="F33" s="2">
        <v>2023</v>
      </c>
      <c r="G33" s="2">
        <v>2024</v>
      </c>
      <c r="H33" s="2">
        <v>2025</v>
      </c>
      <c r="I33" s="2">
        <v>2026</v>
      </c>
      <c r="J33" s="2">
        <v>2027</v>
      </c>
      <c r="K33" s="2">
        <v>2028</v>
      </c>
      <c r="L33" s="2">
        <v>2029</v>
      </c>
      <c r="M33" s="2">
        <v>2030</v>
      </c>
      <c r="N33" s="2">
        <v>2031</v>
      </c>
      <c r="O33" s="2">
        <v>2032</v>
      </c>
      <c r="P33" s="2">
        <v>2033</v>
      </c>
      <c r="Q33" s="2">
        <v>2034</v>
      </c>
      <c r="R33" s="2">
        <v>2035</v>
      </c>
      <c r="S33" s="2">
        <v>2036</v>
      </c>
      <c r="T33" s="2">
        <v>2037</v>
      </c>
      <c r="U33" s="2">
        <v>2038</v>
      </c>
      <c r="V33" s="2">
        <v>2039</v>
      </c>
      <c r="W33" s="2">
        <v>2040</v>
      </c>
      <c r="X33" s="2">
        <v>2041</v>
      </c>
      <c r="Y33" s="2">
        <v>2042</v>
      </c>
      <c r="Z33" s="2">
        <v>2043</v>
      </c>
      <c r="AA33" s="2">
        <v>2044</v>
      </c>
      <c r="AB33" s="2">
        <v>2045</v>
      </c>
      <c r="AC33" s="2">
        <v>2046</v>
      </c>
      <c r="AD33" s="2">
        <v>2047</v>
      </c>
      <c r="AE33" s="2">
        <v>2048</v>
      </c>
      <c r="AF33" s="2">
        <v>2049</v>
      </c>
      <c r="AG33" s="2">
        <v>2050</v>
      </c>
      <c r="AH33" s="2">
        <v>2051</v>
      </c>
      <c r="AI33" s="2">
        <v>2052</v>
      </c>
      <c r="AJ33" s="2">
        <v>2053</v>
      </c>
      <c r="AK33" s="2">
        <v>2054</v>
      </c>
      <c r="AL33" s="2">
        <v>2055</v>
      </c>
      <c r="AM33" s="2">
        <v>2056</v>
      </c>
      <c r="AN33" s="2">
        <v>2057</v>
      </c>
      <c r="AO33" s="2">
        <v>2058</v>
      </c>
      <c r="AP33" s="2">
        <v>2059</v>
      </c>
      <c r="AQ33" s="2">
        <v>2060</v>
      </c>
      <c r="AR33" s="2">
        <v>2061</v>
      </c>
      <c r="AS33" s="2">
        <v>2062</v>
      </c>
      <c r="AT33" s="2">
        <v>2063</v>
      </c>
      <c r="AU33" s="2">
        <v>2064</v>
      </c>
      <c r="AV33" s="2">
        <v>2065</v>
      </c>
      <c r="AW33" s="2">
        <v>2066</v>
      </c>
      <c r="AX33" s="2">
        <v>2067</v>
      </c>
      <c r="AY33" s="2">
        <v>2068</v>
      </c>
      <c r="AZ33" s="2">
        <v>2069</v>
      </c>
      <c r="BA33" s="2">
        <v>2070</v>
      </c>
      <c r="BB33" s="2">
        <v>2071</v>
      </c>
      <c r="BC33" s="2">
        <v>2072</v>
      </c>
      <c r="BD33" s="2">
        <v>2073</v>
      </c>
    </row>
    <row r="34" spans="1:56" x14ac:dyDescent="0.2">
      <c r="A34" s="3" t="s">
        <v>0</v>
      </c>
      <c r="E34" s="29">
        <f>D46*B31</f>
        <v>4150</v>
      </c>
      <c r="F34" s="29">
        <f>E43</f>
        <v>4150</v>
      </c>
      <c r="G34" s="29">
        <f>F43</f>
        <v>4179</v>
      </c>
      <c r="H34" s="1">
        <f>G43</f>
        <v>4179</v>
      </c>
      <c r="I34" s="1">
        <f t="shared" ref="I34:BD34" si="4">H43</f>
        <v>4179</v>
      </c>
      <c r="J34" s="1">
        <f t="shared" si="4"/>
        <v>4179</v>
      </c>
      <c r="K34" s="1">
        <f t="shared" si="4"/>
        <v>4179</v>
      </c>
      <c r="L34" s="1">
        <f t="shared" si="4"/>
        <v>4179</v>
      </c>
      <c r="M34" s="1">
        <f t="shared" si="4"/>
        <v>4179</v>
      </c>
      <c r="N34" s="1">
        <f t="shared" si="4"/>
        <v>4179</v>
      </c>
      <c r="O34" s="1">
        <f t="shared" si="4"/>
        <v>4179</v>
      </c>
      <c r="P34" s="1">
        <f t="shared" si="4"/>
        <v>4179</v>
      </c>
      <c r="Q34" s="1">
        <f t="shared" si="4"/>
        <v>4179</v>
      </c>
      <c r="R34" s="1">
        <f t="shared" si="4"/>
        <v>4179</v>
      </c>
      <c r="S34" s="1">
        <f t="shared" si="4"/>
        <v>4179</v>
      </c>
      <c r="T34" s="1">
        <f t="shared" si="4"/>
        <v>4179</v>
      </c>
      <c r="U34" s="1">
        <f t="shared" si="4"/>
        <v>4179</v>
      </c>
      <c r="V34" s="1">
        <f t="shared" si="4"/>
        <v>4179</v>
      </c>
      <c r="W34" s="1">
        <f t="shared" si="4"/>
        <v>4179</v>
      </c>
      <c r="X34" s="1">
        <f t="shared" si="4"/>
        <v>4179</v>
      </c>
      <c r="Y34" s="1">
        <f t="shared" si="4"/>
        <v>4179</v>
      </c>
      <c r="Z34" s="1">
        <f t="shared" si="4"/>
        <v>4179</v>
      </c>
      <c r="AA34" s="1">
        <f t="shared" si="4"/>
        <v>4179</v>
      </c>
      <c r="AB34" s="1">
        <f t="shared" si="4"/>
        <v>4179</v>
      </c>
      <c r="AC34" s="1">
        <f t="shared" si="4"/>
        <v>4179</v>
      </c>
      <c r="AD34" s="1">
        <f t="shared" si="4"/>
        <v>4179</v>
      </c>
      <c r="AE34" s="1">
        <f t="shared" si="4"/>
        <v>4179</v>
      </c>
      <c r="AF34" s="1">
        <f t="shared" si="4"/>
        <v>4179</v>
      </c>
      <c r="AG34" s="1">
        <f t="shared" si="4"/>
        <v>4179</v>
      </c>
      <c r="AH34" s="1">
        <f t="shared" si="4"/>
        <v>4179</v>
      </c>
      <c r="AI34" s="1">
        <f t="shared" si="4"/>
        <v>4179</v>
      </c>
      <c r="AJ34" s="1">
        <f t="shared" si="4"/>
        <v>4179</v>
      </c>
      <c r="AK34" s="1">
        <f t="shared" si="4"/>
        <v>4179</v>
      </c>
      <c r="AL34" s="1">
        <f t="shared" si="4"/>
        <v>4179</v>
      </c>
      <c r="AM34" s="1">
        <f t="shared" si="4"/>
        <v>4179</v>
      </c>
      <c r="AN34" s="1">
        <f t="shared" si="4"/>
        <v>4179</v>
      </c>
      <c r="AO34" s="1">
        <f t="shared" si="4"/>
        <v>4179</v>
      </c>
      <c r="AP34" s="1">
        <f t="shared" si="4"/>
        <v>4179</v>
      </c>
      <c r="AQ34" s="1">
        <f t="shared" si="4"/>
        <v>4179</v>
      </c>
      <c r="AR34" s="1">
        <f t="shared" si="4"/>
        <v>4179</v>
      </c>
      <c r="AS34" s="1">
        <f t="shared" si="4"/>
        <v>4179</v>
      </c>
      <c r="AT34" s="1">
        <f t="shared" si="4"/>
        <v>4179</v>
      </c>
      <c r="AU34" s="1">
        <f t="shared" si="4"/>
        <v>4179</v>
      </c>
      <c r="AV34" s="1">
        <f t="shared" si="4"/>
        <v>4179</v>
      </c>
      <c r="AW34" s="1">
        <f t="shared" si="4"/>
        <v>4179</v>
      </c>
      <c r="AX34" s="1">
        <f t="shared" si="4"/>
        <v>4179</v>
      </c>
      <c r="AY34" s="1">
        <f t="shared" si="4"/>
        <v>4179</v>
      </c>
      <c r="AZ34" s="1">
        <f t="shared" si="4"/>
        <v>4179</v>
      </c>
      <c r="BA34" s="1">
        <f t="shared" si="4"/>
        <v>4179</v>
      </c>
      <c r="BB34" s="1">
        <f t="shared" si="4"/>
        <v>4179</v>
      </c>
      <c r="BC34" s="1">
        <f t="shared" si="4"/>
        <v>4179</v>
      </c>
      <c r="BD34" s="1">
        <f t="shared" si="4"/>
        <v>4179</v>
      </c>
    </row>
    <row r="35" spans="1:56" x14ac:dyDescent="0.2">
      <c r="A35" t="s">
        <v>2</v>
      </c>
      <c r="E35" s="10"/>
      <c r="F35" s="1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x14ac:dyDescent="0.2">
      <c r="A36" s="28" t="s">
        <v>7</v>
      </c>
      <c r="E36" s="10"/>
      <c r="F36" s="10">
        <v>31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x14ac:dyDescent="0.2">
      <c r="A37" s="28" t="s">
        <v>6</v>
      </c>
      <c r="E37" s="10"/>
      <c r="F37" s="1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x14ac:dyDescent="0.2">
      <c r="A38" t="s">
        <v>3</v>
      </c>
      <c r="B38" s="3"/>
      <c r="E38" s="10"/>
      <c r="F38" s="1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x14ac:dyDescent="0.2">
      <c r="A39" s="28" t="s">
        <v>5</v>
      </c>
      <c r="E39" s="10"/>
      <c r="F39" s="1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x14ac:dyDescent="0.2">
      <c r="A40" s="28" t="s">
        <v>4</v>
      </c>
      <c r="E40" s="10"/>
      <c r="F40" s="10">
        <v>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x14ac:dyDescent="0.2">
      <c r="A41" s="28" t="s">
        <v>6</v>
      </c>
      <c r="E41" s="10"/>
      <c r="F41" s="1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x14ac:dyDescent="0.2">
      <c r="A42" t="s">
        <v>8</v>
      </c>
      <c r="E42" s="10"/>
      <c r="F42" s="1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x14ac:dyDescent="0.2">
      <c r="A43" t="s">
        <v>1</v>
      </c>
      <c r="E43" s="29">
        <f t="shared" ref="E43:AJ43" si="5">E34+SUM(E36:E37)-SUM(E39:E41)</f>
        <v>4150</v>
      </c>
      <c r="F43" s="29">
        <f t="shared" si="5"/>
        <v>4179</v>
      </c>
      <c r="G43" s="1">
        <f t="shared" si="5"/>
        <v>4179</v>
      </c>
      <c r="H43" s="1">
        <f t="shared" si="5"/>
        <v>4179</v>
      </c>
      <c r="I43" s="1">
        <f t="shared" si="5"/>
        <v>4179</v>
      </c>
      <c r="J43" s="1">
        <f t="shared" si="5"/>
        <v>4179</v>
      </c>
      <c r="K43" s="1">
        <f t="shared" si="5"/>
        <v>4179</v>
      </c>
      <c r="L43" s="1">
        <f t="shared" si="5"/>
        <v>4179</v>
      </c>
      <c r="M43" s="1">
        <f t="shared" si="5"/>
        <v>4179</v>
      </c>
      <c r="N43" s="1">
        <f t="shared" si="5"/>
        <v>4179</v>
      </c>
      <c r="O43" s="1">
        <f t="shared" si="5"/>
        <v>4179</v>
      </c>
      <c r="P43" s="1">
        <f t="shared" si="5"/>
        <v>4179</v>
      </c>
      <c r="Q43" s="1">
        <f t="shared" si="5"/>
        <v>4179</v>
      </c>
      <c r="R43" s="1">
        <f t="shared" si="5"/>
        <v>4179</v>
      </c>
      <c r="S43" s="1">
        <f t="shared" si="5"/>
        <v>4179</v>
      </c>
      <c r="T43" s="1">
        <f t="shared" si="5"/>
        <v>4179</v>
      </c>
      <c r="U43" s="1">
        <f t="shared" si="5"/>
        <v>4179</v>
      </c>
      <c r="V43" s="1">
        <f t="shared" si="5"/>
        <v>4179</v>
      </c>
      <c r="W43" s="1">
        <f t="shared" si="5"/>
        <v>4179</v>
      </c>
      <c r="X43" s="1">
        <f t="shared" si="5"/>
        <v>4179</v>
      </c>
      <c r="Y43" s="1">
        <f t="shared" si="5"/>
        <v>4179</v>
      </c>
      <c r="Z43" s="1">
        <f t="shared" si="5"/>
        <v>4179</v>
      </c>
      <c r="AA43" s="1">
        <f t="shared" si="5"/>
        <v>4179</v>
      </c>
      <c r="AB43" s="1">
        <f t="shared" si="5"/>
        <v>4179</v>
      </c>
      <c r="AC43" s="1">
        <f t="shared" si="5"/>
        <v>4179</v>
      </c>
      <c r="AD43" s="1">
        <f t="shared" si="5"/>
        <v>4179</v>
      </c>
      <c r="AE43" s="1">
        <f t="shared" si="5"/>
        <v>4179</v>
      </c>
      <c r="AF43" s="1">
        <f t="shared" si="5"/>
        <v>4179</v>
      </c>
      <c r="AG43" s="1">
        <f t="shared" si="5"/>
        <v>4179</v>
      </c>
      <c r="AH43" s="1">
        <f t="shared" si="5"/>
        <v>4179</v>
      </c>
      <c r="AI43" s="1">
        <f t="shared" si="5"/>
        <v>4179</v>
      </c>
      <c r="AJ43" s="1">
        <f t="shared" si="5"/>
        <v>4179</v>
      </c>
      <c r="AK43" s="1">
        <f t="shared" ref="AK43:BD43" si="6">AK34+SUM(AK36:AK37)-SUM(AK39:AK41)</f>
        <v>4179</v>
      </c>
      <c r="AL43" s="1">
        <f t="shared" si="6"/>
        <v>4179</v>
      </c>
      <c r="AM43" s="1">
        <f t="shared" si="6"/>
        <v>4179</v>
      </c>
      <c r="AN43" s="1">
        <f t="shared" si="6"/>
        <v>4179</v>
      </c>
      <c r="AO43" s="1">
        <f t="shared" si="6"/>
        <v>4179</v>
      </c>
      <c r="AP43" s="1">
        <f t="shared" si="6"/>
        <v>4179</v>
      </c>
      <c r="AQ43" s="1">
        <f t="shared" si="6"/>
        <v>4179</v>
      </c>
      <c r="AR43" s="1">
        <f t="shared" si="6"/>
        <v>4179</v>
      </c>
      <c r="AS43" s="1">
        <f t="shared" si="6"/>
        <v>4179</v>
      </c>
      <c r="AT43" s="1">
        <f t="shared" si="6"/>
        <v>4179</v>
      </c>
      <c r="AU43" s="1">
        <f t="shared" si="6"/>
        <v>4179</v>
      </c>
      <c r="AV43" s="1">
        <f t="shared" si="6"/>
        <v>4179</v>
      </c>
      <c r="AW43" s="1">
        <f t="shared" si="6"/>
        <v>4179</v>
      </c>
      <c r="AX43" s="1">
        <f t="shared" si="6"/>
        <v>4179</v>
      </c>
      <c r="AY43" s="1">
        <f t="shared" si="6"/>
        <v>4179</v>
      </c>
      <c r="AZ43" s="1">
        <f t="shared" si="6"/>
        <v>4179</v>
      </c>
      <c r="BA43" s="1">
        <f t="shared" si="6"/>
        <v>4179</v>
      </c>
      <c r="BB43" s="1">
        <f t="shared" si="6"/>
        <v>4179</v>
      </c>
      <c r="BC43" s="1">
        <f t="shared" si="6"/>
        <v>4179</v>
      </c>
      <c r="BD43" s="1">
        <f t="shared" si="6"/>
        <v>4179</v>
      </c>
    </row>
    <row r="44" spans="1:56" x14ac:dyDescent="0.2">
      <c r="A44" s="5"/>
    </row>
    <row r="45" spans="1:56" x14ac:dyDescent="0.2">
      <c r="A45" s="5"/>
    </row>
    <row r="46" spans="1:56" x14ac:dyDescent="0.2">
      <c r="A46" s="2" t="s">
        <v>127</v>
      </c>
      <c r="C46" s="10">
        <v>83</v>
      </c>
      <c r="D46" s="10">
        <v>83</v>
      </c>
      <c r="E46" s="10">
        <v>83</v>
      </c>
      <c r="F46" s="80">
        <v>85</v>
      </c>
      <c r="G46" s="1">
        <f t="shared" ref="G46:BD46" si="7">F46</f>
        <v>85</v>
      </c>
      <c r="H46" s="1">
        <f t="shared" si="7"/>
        <v>85</v>
      </c>
      <c r="I46" s="1">
        <f t="shared" si="7"/>
        <v>85</v>
      </c>
      <c r="J46" s="1">
        <f t="shared" si="7"/>
        <v>85</v>
      </c>
      <c r="K46" s="1">
        <f t="shared" si="7"/>
        <v>85</v>
      </c>
      <c r="L46" s="1">
        <f t="shared" si="7"/>
        <v>85</v>
      </c>
      <c r="M46" s="1">
        <f t="shared" si="7"/>
        <v>85</v>
      </c>
      <c r="N46" s="1">
        <f t="shared" si="7"/>
        <v>85</v>
      </c>
      <c r="O46" s="1">
        <f t="shared" si="7"/>
        <v>85</v>
      </c>
      <c r="P46" s="1">
        <f t="shared" si="7"/>
        <v>85</v>
      </c>
      <c r="Q46" s="1">
        <f t="shared" si="7"/>
        <v>85</v>
      </c>
      <c r="R46" s="1">
        <f t="shared" si="7"/>
        <v>85</v>
      </c>
      <c r="S46" s="1">
        <f t="shared" si="7"/>
        <v>85</v>
      </c>
      <c r="T46" s="1">
        <f t="shared" si="7"/>
        <v>85</v>
      </c>
      <c r="U46" s="1">
        <f t="shared" si="7"/>
        <v>85</v>
      </c>
      <c r="V46" s="1">
        <f t="shared" si="7"/>
        <v>85</v>
      </c>
      <c r="W46" s="1">
        <f t="shared" si="7"/>
        <v>85</v>
      </c>
      <c r="X46" s="1">
        <f t="shared" si="7"/>
        <v>85</v>
      </c>
      <c r="Y46" s="1">
        <f t="shared" si="7"/>
        <v>85</v>
      </c>
      <c r="Z46" s="1">
        <f t="shared" si="7"/>
        <v>85</v>
      </c>
      <c r="AA46" s="1">
        <f t="shared" si="7"/>
        <v>85</v>
      </c>
      <c r="AB46" s="1">
        <f t="shared" si="7"/>
        <v>85</v>
      </c>
      <c r="AC46" s="1">
        <f t="shared" si="7"/>
        <v>85</v>
      </c>
      <c r="AD46" s="1">
        <f t="shared" si="7"/>
        <v>85</v>
      </c>
      <c r="AE46" s="1">
        <f t="shared" si="7"/>
        <v>85</v>
      </c>
      <c r="AF46" s="1">
        <f t="shared" si="7"/>
        <v>85</v>
      </c>
      <c r="AG46" s="1">
        <f t="shared" si="7"/>
        <v>85</v>
      </c>
      <c r="AH46" s="1">
        <f t="shared" si="7"/>
        <v>85</v>
      </c>
      <c r="AI46" s="1">
        <f t="shared" si="7"/>
        <v>85</v>
      </c>
      <c r="AJ46" s="1">
        <f t="shared" si="7"/>
        <v>85</v>
      </c>
      <c r="AK46" s="1">
        <f t="shared" si="7"/>
        <v>85</v>
      </c>
      <c r="AL46" s="1">
        <f t="shared" si="7"/>
        <v>85</v>
      </c>
      <c r="AM46" s="1">
        <f t="shared" si="7"/>
        <v>85</v>
      </c>
      <c r="AN46" s="1">
        <f t="shared" si="7"/>
        <v>85</v>
      </c>
      <c r="AO46" s="1">
        <f t="shared" si="7"/>
        <v>85</v>
      </c>
      <c r="AP46" s="1">
        <f t="shared" si="7"/>
        <v>85</v>
      </c>
      <c r="AQ46" s="1">
        <f t="shared" si="7"/>
        <v>85</v>
      </c>
      <c r="AR46" s="1">
        <f t="shared" si="7"/>
        <v>85</v>
      </c>
      <c r="AS46" s="1">
        <f t="shared" si="7"/>
        <v>85</v>
      </c>
      <c r="AT46" s="1">
        <f t="shared" si="7"/>
        <v>85</v>
      </c>
      <c r="AU46" s="1">
        <f t="shared" si="7"/>
        <v>85</v>
      </c>
      <c r="AV46" s="1">
        <f t="shared" si="7"/>
        <v>85</v>
      </c>
      <c r="AW46" s="1">
        <f t="shared" si="7"/>
        <v>85</v>
      </c>
      <c r="AX46" s="1">
        <f t="shared" si="7"/>
        <v>85</v>
      </c>
      <c r="AY46" s="1">
        <f t="shared" si="7"/>
        <v>85</v>
      </c>
      <c r="AZ46" s="1">
        <f t="shared" si="7"/>
        <v>85</v>
      </c>
      <c r="BA46" s="1">
        <f t="shared" si="7"/>
        <v>85</v>
      </c>
      <c r="BB46" s="1">
        <f t="shared" si="7"/>
        <v>85</v>
      </c>
      <c r="BC46" s="1">
        <f t="shared" si="7"/>
        <v>85</v>
      </c>
      <c r="BD46" s="1">
        <f t="shared" si="7"/>
        <v>85</v>
      </c>
    </row>
    <row r="47" spans="1:56" x14ac:dyDescent="0.2">
      <c r="B47" s="3"/>
    </row>
    <row r="48" spans="1:56" ht="15.75" x14ac:dyDescent="0.25">
      <c r="A48" s="16" t="s">
        <v>23</v>
      </c>
    </row>
    <row r="49" spans="1:56" x14ac:dyDescent="0.2">
      <c r="C49" s="2">
        <v>2020</v>
      </c>
      <c r="D49" s="2">
        <v>2021</v>
      </c>
      <c r="E49" s="2">
        <v>2022</v>
      </c>
      <c r="F49" s="2">
        <v>2023</v>
      </c>
      <c r="G49" s="2"/>
      <c r="H49" s="2"/>
      <c r="I49" s="2"/>
      <c r="J49" s="2"/>
      <c r="K49" s="2"/>
      <c r="L49" s="2"/>
      <c r="M49" s="2"/>
      <c r="N49" s="2"/>
      <c r="O49" s="2"/>
    </row>
    <row r="50" spans="1:56" x14ac:dyDescent="0.2">
      <c r="A50" s="3" t="s">
        <v>15</v>
      </c>
      <c r="C50" s="33">
        <f>C25/C46</f>
        <v>0.39156626506024095</v>
      </c>
      <c r="D50" s="33">
        <f>D25/D46</f>
        <v>0.44566265060240967</v>
      </c>
      <c r="E50" s="33">
        <f>E25/E46</f>
        <v>0.4756626506024097</v>
      </c>
      <c r="F50" s="33">
        <f>F25/F46</f>
        <v>0.50552941176470589</v>
      </c>
    </row>
    <row r="51" spans="1:56" x14ac:dyDescent="0.2">
      <c r="A51" s="7" t="s">
        <v>10</v>
      </c>
      <c r="B51" s="7">
        <v>0.02</v>
      </c>
      <c r="C51" s="20">
        <f>D51*1/(1+$B51)</f>
        <v>0.94232233454704439</v>
      </c>
      <c r="D51" s="20">
        <f>E51*1/(1+$B51)</f>
        <v>0.96116878123798533</v>
      </c>
      <c r="E51" s="20">
        <f>F51*1/(1+$B51)</f>
        <v>0.98039215686274506</v>
      </c>
      <c r="F51" s="7">
        <v>1</v>
      </c>
      <c r="G51" s="7">
        <f>($B51+1)*F51</f>
        <v>1.02</v>
      </c>
    </row>
    <row r="52" spans="1:56" x14ac:dyDescent="0.2">
      <c r="A52" s="3" t="s">
        <v>24</v>
      </c>
      <c r="C52" s="38">
        <f>C50/C51</f>
        <v>0.41553325301204824</v>
      </c>
      <c r="D52" s="38">
        <f>D50/D51</f>
        <v>0.46366742168674707</v>
      </c>
      <c r="E52" s="38">
        <f>E50/E51</f>
        <v>0.48517590361445789</v>
      </c>
      <c r="F52" s="38">
        <f>F50/F51</f>
        <v>0.50552941176470589</v>
      </c>
    </row>
    <row r="53" spans="1:56" x14ac:dyDescent="0.2">
      <c r="A53" s="3" t="s">
        <v>44</v>
      </c>
      <c r="C53" s="30">
        <f>C52*$G$51</f>
        <v>0.42384391807228922</v>
      </c>
      <c r="D53" s="30">
        <f>D52*$G$51</f>
        <v>0.47294077012048202</v>
      </c>
      <c r="E53" s="30">
        <f>E52*$G$51</f>
        <v>0.49487942168674703</v>
      </c>
      <c r="F53" s="30">
        <f>F52*$G$51</f>
        <v>0.51563999999999999</v>
      </c>
    </row>
    <row r="55" spans="1:56" ht="15.75" x14ac:dyDescent="0.25">
      <c r="A55" s="16" t="s">
        <v>25</v>
      </c>
    </row>
    <row r="56" spans="1:56" x14ac:dyDescent="0.2">
      <c r="F56" s="17" t="s">
        <v>61</v>
      </c>
      <c r="G56" s="17"/>
    </row>
    <row r="57" spans="1:56" x14ac:dyDescent="0.2">
      <c r="A57" s="3" t="s">
        <v>48</v>
      </c>
      <c r="F57" s="30">
        <f>SUM(D53:F53)/3</f>
        <v>0.49448673060240972</v>
      </c>
    </row>
    <row r="59" spans="1:56" ht="15.75" x14ac:dyDescent="0.25">
      <c r="A59" s="16" t="s">
        <v>46</v>
      </c>
    </row>
    <row r="60" spans="1:56" x14ac:dyDescent="0.2">
      <c r="A60" s="2"/>
      <c r="C60" s="2">
        <v>2020</v>
      </c>
      <c r="D60" s="2">
        <v>2021</v>
      </c>
      <c r="E60" s="2">
        <v>2022</v>
      </c>
      <c r="F60" s="2">
        <v>2023</v>
      </c>
      <c r="G60" s="2">
        <v>2024</v>
      </c>
      <c r="H60" s="2">
        <v>2025</v>
      </c>
      <c r="I60" s="2">
        <v>2026</v>
      </c>
      <c r="J60" s="2">
        <v>2027</v>
      </c>
      <c r="K60" s="2">
        <v>2028</v>
      </c>
      <c r="L60" s="2">
        <v>2029</v>
      </c>
      <c r="M60" s="2">
        <v>2030</v>
      </c>
      <c r="N60" s="2">
        <v>2031</v>
      </c>
      <c r="O60" s="2">
        <v>2032</v>
      </c>
      <c r="P60" s="2">
        <v>2033</v>
      </c>
      <c r="Q60" s="2">
        <v>2034</v>
      </c>
      <c r="R60" s="2">
        <v>2035</v>
      </c>
      <c r="S60" s="2">
        <v>2036</v>
      </c>
      <c r="T60" s="2">
        <v>2037</v>
      </c>
      <c r="U60" s="2">
        <v>2038</v>
      </c>
      <c r="V60" s="2">
        <v>2039</v>
      </c>
      <c r="W60" s="2">
        <v>2040</v>
      </c>
      <c r="X60" s="2">
        <v>2041</v>
      </c>
      <c r="Y60" s="2">
        <v>2042</v>
      </c>
      <c r="Z60" s="2">
        <v>2043</v>
      </c>
      <c r="AA60" s="2">
        <v>2044</v>
      </c>
      <c r="AB60" s="2">
        <v>2045</v>
      </c>
      <c r="AC60" s="2">
        <v>2046</v>
      </c>
      <c r="AD60" s="2">
        <v>2047</v>
      </c>
      <c r="AE60" s="2">
        <v>2048</v>
      </c>
      <c r="AF60" s="2">
        <v>2049</v>
      </c>
      <c r="AG60" s="2">
        <v>2050</v>
      </c>
      <c r="AH60" s="2">
        <v>2051</v>
      </c>
      <c r="AI60" s="2">
        <v>2052</v>
      </c>
      <c r="AJ60" s="2">
        <v>2053</v>
      </c>
      <c r="AK60" s="2">
        <v>2054</v>
      </c>
      <c r="AL60" s="2">
        <v>2055</v>
      </c>
      <c r="AM60" s="2">
        <v>2056</v>
      </c>
      <c r="AN60" s="2">
        <v>2057</v>
      </c>
      <c r="AO60" s="2">
        <v>2058</v>
      </c>
      <c r="AP60" s="2">
        <v>2059</v>
      </c>
      <c r="AQ60" s="2">
        <v>2060</v>
      </c>
      <c r="AR60" s="2">
        <v>2061</v>
      </c>
      <c r="AS60" s="2">
        <v>2062</v>
      </c>
      <c r="AT60" s="2">
        <v>2063</v>
      </c>
      <c r="AU60" s="2">
        <v>2064</v>
      </c>
      <c r="AV60" s="2">
        <v>2065</v>
      </c>
      <c r="AW60" s="2">
        <v>2066</v>
      </c>
      <c r="AX60" s="2">
        <v>2067</v>
      </c>
      <c r="AY60" s="2">
        <v>2068</v>
      </c>
      <c r="AZ60" s="2">
        <v>2069</v>
      </c>
      <c r="BA60" s="2">
        <v>2070</v>
      </c>
      <c r="BB60" s="2">
        <v>2071</v>
      </c>
      <c r="BC60" s="2">
        <v>2072</v>
      </c>
      <c r="BD60" s="2">
        <v>2073</v>
      </c>
    </row>
    <row r="61" spans="1:56" x14ac:dyDescent="0.2">
      <c r="A61" s="3" t="s">
        <v>47</v>
      </c>
      <c r="F61" s="6"/>
      <c r="G61" s="33">
        <f>$F57*G46</f>
        <v>42.031372101204823</v>
      </c>
      <c r="H61" s="34">
        <f t="shared" ref="H61:AL61" si="8">$F57*H46</f>
        <v>42.031372101204823</v>
      </c>
      <c r="I61" s="34">
        <f t="shared" si="8"/>
        <v>42.031372101204823</v>
      </c>
      <c r="J61" s="34">
        <f t="shared" si="8"/>
        <v>42.031372101204823</v>
      </c>
      <c r="K61" s="34">
        <f t="shared" si="8"/>
        <v>42.031372101204823</v>
      </c>
      <c r="L61" s="34">
        <f t="shared" si="8"/>
        <v>42.031372101204823</v>
      </c>
      <c r="M61" s="34">
        <f t="shared" si="8"/>
        <v>42.031372101204823</v>
      </c>
      <c r="N61" s="34">
        <f t="shared" si="8"/>
        <v>42.031372101204823</v>
      </c>
      <c r="O61" s="34">
        <f t="shared" si="8"/>
        <v>42.031372101204823</v>
      </c>
      <c r="P61" s="34">
        <f t="shared" si="8"/>
        <v>42.031372101204823</v>
      </c>
      <c r="Q61" s="34">
        <f t="shared" si="8"/>
        <v>42.031372101204823</v>
      </c>
      <c r="R61" s="34">
        <f t="shared" si="8"/>
        <v>42.031372101204823</v>
      </c>
      <c r="S61" s="34">
        <f t="shared" si="8"/>
        <v>42.031372101204823</v>
      </c>
      <c r="T61" s="34">
        <f t="shared" si="8"/>
        <v>42.031372101204823</v>
      </c>
      <c r="U61" s="34">
        <f t="shared" si="8"/>
        <v>42.031372101204823</v>
      </c>
      <c r="V61" s="34">
        <f t="shared" si="8"/>
        <v>42.031372101204823</v>
      </c>
      <c r="W61" s="34">
        <f t="shared" si="8"/>
        <v>42.031372101204823</v>
      </c>
      <c r="X61" s="34">
        <f t="shared" si="8"/>
        <v>42.031372101204823</v>
      </c>
      <c r="Y61" s="34">
        <f t="shared" si="8"/>
        <v>42.031372101204823</v>
      </c>
      <c r="Z61" s="34">
        <f t="shared" si="8"/>
        <v>42.031372101204823</v>
      </c>
      <c r="AA61" s="34">
        <f t="shared" si="8"/>
        <v>42.031372101204823</v>
      </c>
      <c r="AB61" s="34">
        <f t="shared" si="8"/>
        <v>42.031372101204823</v>
      </c>
      <c r="AC61" s="34">
        <f t="shared" si="8"/>
        <v>42.031372101204823</v>
      </c>
      <c r="AD61" s="34">
        <f t="shared" si="8"/>
        <v>42.031372101204823</v>
      </c>
      <c r="AE61" s="34">
        <f t="shared" si="8"/>
        <v>42.031372101204823</v>
      </c>
      <c r="AF61" s="34">
        <f t="shared" si="8"/>
        <v>42.031372101204823</v>
      </c>
      <c r="AG61" s="34">
        <f t="shared" si="8"/>
        <v>42.031372101204823</v>
      </c>
      <c r="AH61" s="34">
        <f t="shared" si="8"/>
        <v>42.031372101204823</v>
      </c>
      <c r="AI61" s="34">
        <f t="shared" si="8"/>
        <v>42.031372101204823</v>
      </c>
      <c r="AJ61" s="34">
        <f t="shared" si="8"/>
        <v>42.031372101204823</v>
      </c>
      <c r="AK61" s="34">
        <f t="shared" si="8"/>
        <v>42.031372101204823</v>
      </c>
      <c r="AL61" s="34">
        <f t="shared" si="8"/>
        <v>42.031372101204823</v>
      </c>
      <c r="AM61" s="34">
        <f t="shared" ref="AM61:BD61" si="9">$F57*AM46</f>
        <v>42.031372101204823</v>
      </c>
      <c r="AN61" s="34">
        <f t="shared" si="9"/>
        <v>42.031372101204823</v>
      </c>
      <c r="AO61" s="34">
        <f t="shared" si="9"/>
        <v>42.031372101204823</v>
      </c>
      <c r="AP61" s="34">
        <f t="shared" si="9"/>
        <v>42.031372101204823</v>
      </c>
      <c r="AQ61" s="34">
        <f t="shared" si="9"/>
        <v>42.031372101204823</v>
      </c>
      <c r="AR61" s="34">
        <f t="shared" si="9"/>
        <v>42.031372101204823</v>
      </c>
      <c r="AS61" s="34">
        <f t="shared" si="9"/>
        <v>42.031372101204823</v>
      </c>
      <c r="AT61" s="34">
        <f t="shared" si="9"/>
        <v>42.031372101204823</v>
      </c>
      <c r="AU61" s="34">
        <f t="shared" si="9"/>
        <v>42.031372101204823</v>
      </c>
      <c r="AV61" s="34">
        <f t="shared" si="9"/>
        <v>42.031372101204823</v>
      </c>
      <c r="AW61" s="34">
        <f t="shared" si="9"/>
        <v>42.031372101204823</v>
      </c>
      <c r="AX61" s="34">
        <f t="shared" si="9"/>
        <v>42.031372101204823</v>
      </c>
      <c r="AY61" s="34">
        <f t="shared" si="9"/>
        <v>42.031372101204823</v>
      </c>
      <c r="AZ61" s="34">
        <f t="shared" si="9"/>
        <v>42.031372101204823</v>
      </c>
      <c r="BA61" s="34">
        <f t="shared" si="9"/>
        <v>42.031372101204823</v>
      </c>
      <c r="BB61" s="34">
        <f t="shared" si="9"/>
        <v>42.031372101204823</v>
      </c>
      <c r="BC61" s="34">
        <f t="shared" si="9"/>
        <v>42.031372101204823</v>
      </c>
      <c r="BD61" s="34">
        <f t="shared" si="9"/>
        <v>42.031372101204823</v>
      </c>
    </row>
    <row r="62" spans="1:56" x14ac:dyDescent="0.2">
      <c r="A62" s="19" t="s">
        <v>13</v>
      </c>
      <c r="B62" s="7">
        <v>0.02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x14ac:dyDescent="0.2">
      <c r="A63" s="19" t="s">
        <v>31</v>
      </c>
      <c r="G63" s="18">
        <f>($B62/2+1)</f>
        <v>1.01</v>
      </c>
      <c r="H63" s="18">
        <f t="shared" ref="H63:BD63" si="10">($B62+1)*G63</f>
        <v>1.0302</v>
      </c>
      <c r="I63" s="18">
        <f t="shared" si="10"/>
        <v>1.0508040000000001</v>
      </c>
      <c r="J63" s="18">
        <f t="shared" si="10"/>
        <v>1.0718200800000002</v>
      </c>
      <c r="K63" s="18">
        <f t="shared" si="10"/>
        <v>1.0932564816000001</v>
      </c>
      <c r="L63" s="18">
        <f t="shared" si="10"/>
        <v>1.1151216112320002</v>
      </c>
      <c r="M63" s="18">
        <f t="shared" si="10"/>
        <v>1.1374240434566403</v>
      </c>
      <c r="N63" s="18">
        <f t="shared" si="10"/>
        <v>1.160172524325773</v>
      </c>
      <c r="O63" s="18">
        <f t="shared" si="10"/>
        <v>1.1833759748122885</v>
      </c>
      <c r="P63" s="18">
        <f t="shared" si="10"/>
        <v>1.2070434943085342</v>
      </c>
      <c r="Q63" s="18">
        <f t="shared" si="10"/>
        <v>1.2311843641947049</v>
      </c>
      <c r="R63" s="18">
        <f t="shared" si="10"/>
        <v>1.255808051478599</v>
      </c>
      <c r="S63" s="18">
        <f t="shared" si="10"/>
        <v>1.280924212508171</v>
      </c>
      <c r="T63" s="18">
        <f t="shared" si="10"/>
        <v>1.3065426967583345</v>
      </c>
      <c r="U63" s="18">
        <f t="shared" si="10"/>
        <v>1.3326735506935012</v>
      </c>
      <c r="V63" s="18">
        <f t="shared" si="10"/>
        <v>1.3593270217073712</v>
      </c>
      <c r="W63" s="18">
        <f t="shared" si="10"/>
        <v>1.3865135621415186</v>
      </c>
      <c r="X63" s="18">
        <f t="shared" si="10"/>
        <v>1.414243833384349</v>
      </c>
      <c r="Y63" s="18">
        <f t="shared" si="10"/>
        <v>1.4425287100520361</v>
      </c>
      <c r="Z63" s="18">
        <f t="shared" si="10"/>
        <v>1.4713792842530768</v>
      </c>
      <c r="AA63" s="18">
        <f t="shared" si="10"/>
        <v>1.5008068699381385</v>
      </c>
      <c r="AB63" s="18">
        <f t="shared" si="10"/>
        <v>1.5308230073369014</v>
      </c>
      <c r="AC63" s="18">
        <f t="shared" si="10"/>
        <v>1.5614394674836394</v>
      </c>
      <c r="AD63" s="18">
        <f t="shared" si="10"/>
        <v>1.5926682568333121</v>
      </c>
      <c r="AE63" s="18">
        <f t="shared" si="10"/>
        <v>1.6245216219699785</v>
      </c>
      <c r="AF63" s="18">
        <f t="shared" si="10"/>
        <v>1.657012054409378</v>
      </c>
      <c r="AG63" s="18">
        <f t="shared" si="10"/>
        <v>1.6901522954975656</v>
      </c>
      <c r="AH63" s="18">
        <f t="shared" si="10"/>
        <v>1.7239553414075171</v>
      </c>
      <c r="AI63" s="18">
        <f t="shared" si="10"/>
        <v>1.7584344482356675</v>
      </c>
      <c r="AJ63" s="18">
        <f t="shared" si="10"/>
        <v>1.7936031372003809</v>
      </c>
      <c r="AK63" s="18">
        <f t="shared" si="10"/>
        <v>1.8294751999443886</v>
      </c>
      <c r="AL63" s="18">
        <f t="shared" si="10"/>
        <v>1.8660647039432763</v>
      </c>
      <c r="AM63" s="18">
        <f t="shared" si="10"/>
        <v>1.9033859980221419</v>
      </c>
      <c r="AN63" s="18">
        <f t="shared" si="10"/>
        <v>1.9414537179825848</v>
      </c>
      <c r="AO63" s="18">
        <f t="shared" si="10"/>
        <v>1.9802827923422366</v>
      </c>
      <c r="AP63" s="18">
        <f t="shared" si="10"/>
        <v>2.0198884481890813</v>
      </c>
      <c r="AQ63" s="18">
        <f t="shared" si="10"/>
        <v>2.0602862171528629</v>
      </c>
      <c r="AR63" s="18">
        <f t="shared" si="10"/>
        <v>2.1014919414959201</v>
      </c>
      <c r="AS63" s="18">
        <f t="shared" si="10"/>
        <v>2.1435217803258384</v>
      </c>
      <c r="AT63" s="18">
        <f t="shared" si="10"/>
        <v>2.1863922159323552</v>
      </c>
      <c r="AU63" s="18">
        <f t="shared" si="10"/>
        <v>2.2301200602510023</v>
      </c>
      <c r="AV63" s="18">
        <f t="shared" si="10"/>
        <v>2.2747224614560224</v>
      </c>
      <c r="AW63" s="18">
        <f t="shared" si="10"/>
        <v>2.3202169106851427</v>
      </c>
      <c r="AX63" s="18">
        <f t="shared" si="10"/>
        <v>2.3666212488988454</v>
      </c>
      <c r="AY63" s="18">
        <f t="shared" si="10"/>
        <v>2.4139536738768221</v>
      </c>
      <c r="AZ63" s="18">
        <f t="shared" si="10"/>
        <v>2.4622327473543586</v>
      </c>
      <c r="BA63" s="18">
        <f t="shared" si="10"/>
        <v>2.5114774023014457</v>
      </c>
      <c r="BB63" s="18">
        <f t="shared" si="10"/>
        <v>2.5617069503474745</v>
      </c>
      <c r="BC63" s="18">
        <f t="shared" si="10"/>
        <v>2.612941089354424</v>
      </c>
      <c r="BD63" s="18">
        <f t="shared" si="10"/>
        <v>2.6651999111415128</v>
      </c>
    </row>
    <row r="64" spans="1:56" x14ac:dyDescent="0.2">
      <c r="A64" s="3" t="s">
        <v>49</v>
      </c>
      <c r="F64" s="6"/>
      <c r="G64" s="33">
        <f t="shared" ref="G64:BD64" si="11">G61/G63</f>
        <v>41.615219902182993</v>
      </c>
      <c r="H64" s="34">
        <f t="shared" si="11"/>
        <v>40.799235198218618</v>
      </c>
      <c r="I64" s="34">
        <f t="shared" si="11"/>
        <v>39.999250194331978</v>
      </c>
      <c r="J64" s="34">
        <f t="shared" si="11"/>
        <v>39.2149511709137</v>
      </c>
      <c r="K64" s="34">
        <f t="shared" si="11"/>
        <v>38.446030559719318</v>
      </c>
      <c r="L64" s="34">
        <f t="shared" si="11"/>
        <v>37.692186823254232</v>
      </c>
      <c r="M64" s="34">
        <f t="shared" si="11"/>
        <v>36.95312433652375</v>
      </c>
      <c r="N64" s="34">
        <f t="shared" si="11"/>
        <v>36.228553271101717</v>
      </c>
      <c r="O64" s="34">
        <f t="shared" si="11"/>
        <v>35.51818948147227</v>
      </c>
      <c r="P64" s="34">
        <f t="shared" si="11"/>
        <v>34.821754393600273</v>
      </c>
      <c r="Q64" s="34">
        <f t="shared" si="11"/>
        <v>34.138974895686538</v>
      </c>
      <c r="R64" s="34">
        <f t="shared" si="11"/>
        <v>33.469583231065236</v>
      </c>
      <c r="S64" s="34">
        <f t="shared" si="11"/>
        <v>32.813316893201211</v>
      </c>
      <c r="T64" s="34">
        <f t="shared" si="11"/>
        <v>32.169918522746286</v>
      </c>
      <c r="U64" s="34">
        <f t="shared" si="11"/>
        <v>31.539135806614002</v>
      </c>
      <c r="V64" s="34">
        <f t="shared" si="11"/>
        <v>30.920721379033335</v>
      </c>
      <c r="W64" s="34">
        <f t="shared" si="11"/>
        <v>30.314432724542488</v>
      </c>
      <c r="X64" s="34">
        <f t="shared" si="11"/>
        <v>29.720032082884789</v>
      </c>
      <c r="Y64" s="34">
        <f t="shared" si="11"/>
        <v>29.137286355769401</v>
      </c>
      <c r="Z64" s="34">
        <f t="shared" si="11"/>
        <v>28.565967015460195</v>
      </c>
      <c r="AA64" s="34">
        <f t="shared" si="11"/>
        <v>28.005850015157051</v>
      </c>
      <c r="AB64" s="34">
        <f t="shared" si="11"/>
        <v>27.456715701134364</v>
      </c>
      <c r="AC64" s="34">
        <f t="shared" si="11"/>
        <v>26.918348726602318</v>
      </c>
      <c r="AD64" s="34">
        <f t="shared" si="11"/>
        <v>26.390537967257174</v>
      </c>
      <c r="AE64" s="34">
        <f t="shared" si="11"/>
        <v>25.873076438487423</v>
      </c>
      <c r="AF64" s="34">
        <f t="shared" si="11"/>
        <v>25.365761214203356</v>
      </c>
      <c r="AG64" s="34">
        <f t="shared" si="11"/>
        <v>24.868393347258191</v>
      </c>
      <c r="AH64" s="34">
        <f t="shared" si="11"/>
        <v>24.380777791429598</v>
      </c>
      <c r="AI64" s="34">
        <f t="shared" si="11"/>
        <v>23.902723324930978</v>
      </c>
      <c r="AJ64" s="34">
        <f t="shared" si="11"/>
        <v>23.434042475422526</v>
      </c>
      <c r="AK64" s="34">
        <f t="shared" si="11"/>
        <v>22.974551446492672</v>
      </c>
      <c r="AL64" s="34">
        <f t="shared" si="11"/>
        <v>22.524070045581052</v>
      </c>
      <c r="AM64" s="34">
        <f t="shared" si="11"/>
        <v>22.082421613314757</v>
      </c>
      <c r="AN64" s="34">
        <f t="shared" si="11"/>
        <v>21.649432954230154</v>
      </c>
      <c r="AO64" s="34">
        <f t="shared" si="11"/>
        <v>21.22493426885309</v>
      </c>
      <c r="AP64" s="34">
        <f t="shared" si="11"/>
        <v>20.808759087110872</v>
      </c>
      <c r="AQ64" s="34">
        <f t="shared" si="11"/>
        <v>20.400744203049875</v>
      </c>
      <c r="AR64" s="34">
        <f t="shared" si="11"/>
        <v>20.000729610833211</v>
      </c>
      <c r="AS64" s="34">
        <f t="shared" si="11"/>
        <v>19.608558441993345</v>
      </c>
      <c r="AT64" s="34">
        <f t="shared" si="11"/>
        <v>19.224076903915044</v>
      </c>
      <c r="AU64" s="34">
        <f t="shared" si="11"/>
        <v>18.847134219524552</v>
      </c>
      <c r="AV64" s="34">
        <f t="shared" si="11"/>
        <v>18.477582568161324</v>
      </c>
      <c r="AW64" s="34">
        <f t="shared" si="11"/>
        <v>18.115277027609146</v>
      </c>
      <c r="AX64" s="34">
        <f t="shared" si="11"/>
        <v>17.760075517263868</v>
      </c>
      <c r="AY64" s="34">
        <f t="shared" si="11"/>
        <v>17.411838742415558</v>
      </c>
      <c r="AZ64" s="34">
        <f t="shared" si="11"/>
        <v>17.070430139623095</v>
      </c>
      <c r="BA64" s="34">
        <f t="shared" si="11"/>
        <v>16.7357158231599</v>
      </c>
      <c r="BB64" s="34">
        <f t="shared" si="11"/>
        <v>16.407564532509706</v>
      </c>
      <c r="BC64" s="34">
        <f t="shared" si="11"/>
        <v>16.085847580891869</v>
      </c>
      <c r="BD64" s="34">
        <f t="shared" si="11"/>
        <v>15.770438804795948</v>
      </c>
    </row>
    <row r="65" spans="1:15" x14ac:dyDescent="0.2">
      <c r="A65" s="3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ht="15.75" x14ac:dyDescent="0.25">
      <c r="A66" s="16" t="s">
        <v>32</v>
      </c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">
      <c r="A67" s="3"/>
      <c r="F67" s="2">
        <v>2023</v>
      </c>
      <c r="H67" s="6"/>
      <c r="I67" s="6"/>
      <c r="J67" s="6"/>
      <c r="K67" s="6"/>
      <c r="L67" s="6"/>
      <c r="M67" s="6"/>
      <c r="N67" s="6"/>
      <c r="O67" s="6"/>
    </row>
    <row r="68" spans="1:15" x14ac:dyDescent="0.2">
      <c r="A68" s="2" t="s">
        <v>52</v>
      </c>
      <c r="F68" s="35">
        <f>'Stage 3_Year 1'!F67</f>
        <v>1204.5189703691647</v>
      </c>
      <c r="G68" s="13"/>
    </row>
    <row r="69" spans="1:15" x14ac:dyDescent="0.2">
      <c r="A69" s="2"/>
      <c r="F69" s="9"/>
    </row>
    <row r="70" spans="1:15" ht="15.75" x14ac:dyDescent="0.25">
      <c r="A70" s="16" t="s">
        <v>50</v>
      </c>
      <c r="F70" s="9"/>
    </row>
    <row r="71" spans="1:15" ht="12.95" customHeight="1" x14ac:dyDescent="0.2">
      <c r="A71" s="3"/>
      <c r="F71" s="2"/>
      <c r="G71" s="2">
        <v>2024</v>
      </c>
    </row>
    <row r="72" spans="1:15" ht="12.95" customHeight="1" x14ac:dyDescent="0.2">
      <c r="A72" s="2" t="s">
        <v>51</v>
      </c>
      <c r="F72" s="9"/>
      <c r="G72" s="35">
        <f>SUM(G64:BD64)</f>
        <v>1333.8542747715346</v>
      </c>
    </row>
    <row r="73" spans="1:15" ht="12.95" customHeight="1" x14ac:dyDescent="0.25">
      <c r="A73" s="16"/>
      <c r="F73" s="9"/>
    </row>
    <row r="74" spans="1:15" s="13" customFormat="1" ht="15.75" x14ac:dyDescent="0.25">
      <c r="A74" s="16" t="s">
        <v>33</v>
      </c>
      <c r="F74" s="22"/>
    </row>
    <row r="75" spans="1:15" s="13" customFormat="1" ht="15.75" x14ac:dyDescent="0.25">
      <c r="A75" s="16"/>
      <c r="F75" s="22"/>
    </row>
    <row r="76" spans="1:15" s="13" customFormat="1" x14ac:dyDescent="0.2">
      <c r="A76" s="24" t="s">
        <v>57</v>
      </c>
      <c r="F76" s="22"/>
    </row>
    <row r="77" spans="1:15" s="13" customFormat="1" ht="59.45" customHeight="1" x14ac:dyDescent="0.2">
      <c r="A77" s="89"/>
      <c r="B77" s="89"/>
      <c r="C77" s="89"/>
      <c r="D77" s="89"/>
      <c r="E77" s="90"/>
      <c r="F77" s="25">
        <v>2023</v>
      </c>
      <c r="G77" s="25">
        <v>2024</v>
      </c>
    </row>
    <row r="78" spans="1:15" x14ac:dyDescent="0.2">
      <c r="A78" s="88" t="s">
        <v>54</v>
      </c>
      <c r="B78" s="88"/>
      <c r="C78" s="88"/>
      <c r="D78" s="88"/>
      <c r="E78" s="88"/>
      <c r="F78" s="57">
        <f>F34</f>
        <v>4150</v>
      </c>
      <c r="G78" s="57">
        <f>G34</f>
        <v>4179</v>
      </c>
    </row>
    <row r="79" spans="1:15" x14ac:dyDescent="0.2">
      <c r="A79" s="88" t="s">
        <v>53</v>
      </c>
      <c r="B79" s="88"/>
      <c r="C79" s="88"/>
      <c r="D79" s="88"/>
      <c r="E79" s="88"/>
      <c r="F79" s="58">
        <f>F68</f>
        <v>1204.5189703691647</v>
      </c>
      <c r="G79" s="58">
        <f>G72</f>
        <v>1333.8542747715346</v>
      </c>
    </row>
    <row r="80" spans="1:15" x14ac:dyDescent="0.2">
      <c r="A80" s="91" t="s">
        <v>129</v>
      </c>
      <c r="B80" s="88"/>
      <c r="C80" s="88"/>
      <c r="D80" s="88"/>
      <c r="E80" s="88"/>
      <c r="F80" s="59">
        <f>F79/F78</f>
        <v>0.29024553502871436</v>
      </c>
      <c r="G80" s="59">
        <f>G79/G78</f>
        <v>0.31918025239807002</v>
      </c>
    </row>
    <row r="81" spans="1:10" x14ac:dyDescent="0.2">
      <c r="A81" s="88" t="s">
        <v>55</v>
      </c>
      <c r="B81" s="88"/>
      <c r="C81" s="88"/>
      <c r="D81" s="88"/>
      <c r="E81" s="88"/>
      <c r="F81" s="60">
        <f>AVERAGE(F78:G78)</f>
        <v>4164.5</v>
      </c>
    </row>
    <row r="82" spans="1:10" x14ac:dyDescent="0.2">
      <c r="A82" s="88" t="s">
        <v>56</v>
      </c>
      <c r="B82" s="88"/>
      <c r="C82" s="88"/>
      <c r="D82" s="88"/>
      <c r="E82" s="88"/>
      <c r="F82" s="61">
        <f>AVERAGE(F80:G80)</f>
        <v>0.30471289371339216</v>
      </c>
    </row>
    <row r="83" spans="1:10" x14ac:dyDescent="0.2">
      <c r="A83" s="24" t="s">
        <v>16</v>
      </c>
    </row>
    <row r="84" spans="1:10" ht="38.25" x14ac:dyDescent="0.2">
      <c r="A84" s="26"/>
      <c r="B84" s="92" t="s">
        <v>58</v>
      </c>
      <c r="C84" s="92"/>
      <c r="D84" s="92"/>
      <c r="E84" s="92"/>
      <c r="F84" s="62" t="s">
        <v>59</v>
      </c>
      <c r="G84" s="62" t="s">
        <v>60</v>
      </c>
      <c r="H84" s="63" t="s">
        <v>11</v>
      </c>
    </row>
    <row r="85" spans="1:10" ht="51.95" customHeight="1" x14ac:dyDescent="0.2">
      <c r="A85" s="26" t="s">
        <v>0</v>
      </c>
      <c r="B85" s="87" t="s">
        <v>18</v>
      </c>
      <c r="C85" s="87"/>
      <c r="D85" s="87"/>
      <c r="E85" s="87"/>
      <c r="F85" s="64">
        <f>F79</f>
        <v>1204.5189703691647</v>
      </c>
      <c r="G85" s="64">
        <f>G79</f>
        <v>1333.8542747715346</v>
      </c>
      <c r="H85" s="12" t="b">
        <f>G85=F94</f>
        <v>1</v>
      </c>
      <c r="J85" s="13"/>
    </row>
    <row r="86" spans="1:10" x14ac:dyDescent="0.2">
      <c r="A86" s="65" t="s">
        <v>2</v>
      </c>
      <c r="B86" s="87"/>
      <c r="C86" s="87"/>
      <c r="D86" s="87"/>
      <c r="E86" s="87"/>
      <c r="F86" s="27"/>
      <c r="G86" s="27"/>
    </row>
    <row r="87" spans="1:10" x14ac:dyDescent="0.2">
      <c r="A87" s="66" t="s">
        <v>7</v>
      </c>
      <c r="B87" s="93" t="s">
        <v>8</v>
      </c>
      <c r="C87" s="94"/>
      <c r="D87" s="94"/>
      <c r="E87" s="95"/>
      <c r="F87" s="64">
        <f>$F$82*F36</f>
        <v>9.4460997051151576</v>
      </c>
      <c r="G87" s="27"/>
    </row>
    <row r="88" spans="1:10" x14ac:dyDescent="0.2">
      <c r="A88" s="66" t="s">
        <v>6</v>
      </c>
      <c r="B88" s="87" t="s">
        <v>17</v>
      </c>
      <c r="C88" s="87"/>
      <c r="D88" s="87"/>
      <c r="E88" s="87"/>
      <c r="F88" s="64">
        <f>$F$82*F37</f>
        <v>0</v>
      </c>
      <c r="G88" s="27"/>
    </row>
    <row r="89" spans="1:10" x14ac:dyDescent="0.2">
      <c r="A89" s="65" t="s">
        <v>3</v>
      </c>
      <c r="B89" s="87"/>
      <c r="C89" s="87"/>
      <c r="D89" s="87"/>
      <c r="E89" s="87"/>
      <c r="F89" s="27"/>
      <c r="G89" s="27"/>
    </row>
    <row r="90" spans="1:10" x14ac:dyDescent="0.2">
      <c r="A90" s="66" t="s">
        <v>5</v>
      </c>
      <c r="B90" s="87" t="s">
        <v>17</v>
      </c>
      <c r="C90" s="87"/>
      <c r="D90" s="87"/>
      <c r="E90" s="87"/>
      <c r="F90" s="64">
        <f>$F$82*F39</f>
        <v>0</v>
      </c>
      <c r="G90" s="27"/>
    </row>
    <row r="91" spans="1:10" x14ac:dyDescent="0.2">
      <c r="A91" s="66" t="s">
        <v>4</v>
      </c>
      <c r="B91" s="87" t="s">
        <v>8</v>
      </c>
      <c r="C91" s="87"/>
      <c r="D91" s="87"/>
      <c r="E91" s="87"/>
      <c r="F91" s="64">
        <f t="shared" ref="F91:F92" si="12">$F$82*F40</f>
        <v>0.60942578742678433</v>
      </c>
      <c r="G91" s="27"/>
    </row>
    <row r="92" spans="1:10" x14ac:dyDescent="0.2">
      <c r="A92" s="66" t="s">
        <v>6</v>
      </c>
      <c r="B92" s="87" t="s">
        <v>17</v>
      </c>
      <c r="C92" s="87"/>
      <c r="D92" s="87"/>
      <c r="E92" s="87"/>
      <c r="F92" s="64">
        <f t="shared" si="12"/>
        <v>0</v>
      </c>
      <c r="G92" s="27"/>
    </row>
    <row r="93" spans="1:10" x14ac:dyDescent="0.2">
      <c r="A93" s="26" t="s">
        <v>8</v>
      </c>
      <c r="B93" s="87" t="s">
        <v>8</v>
      </c>
      <c r="C93" s="87"/>
      <c r="D93" s="87"/>
      <c r="E93" s="87"/>
      <c r="F93" s="64">
        <f>F81*(G80-F80)</f>
        <v>120.49863048468163</v>
      </c>
      <c r="G93" s="27"/>
    </row>
    <row r="94" spans="1:10" x14ac:dyDescent="0.2">
      <c r="A94" s="26" t="s">
        <v>1</v>
      </c>
      <c r="B94" s="87" t="s">
        <v>18</v>
      </c>
      <c r="C94" s="87"/>
      <c r="D94" s="87"/>
      <c r="E94" s="87"/>
      <c r="F94" s="64">
        <f>F85+SUM(F87:F88)-SUM(F90:F92)+F93</f>
        <v>1333.8542747715346</v>
      </c>
      <c r="G94" s="27"/>
    </row>
    <row r="95" spans="1:10" x14ac:dyDescent="0.2">
      <c r="A95" s="67" t="s">
        <v>130</v>
      </c>
    </row>
  </sheetData>
  <sheetProtection algorithmName="SHA-512" hashValue="6fhW2GlOXEYH7ksnpXWnalltvKgzfe4Jplu24blVbpvW/vVDg0SmtgfDqmAUorGhEReIDAuMUHWQVu9oVt7Rlw==" saltValue="Zap29fr1PprUgpY0MGw4XA==" spinCount="100000" sheet="1" formatCells="0" formatColumns="0" formatRows="0" insertColumns="0" insertRows="0" insertHyperlinks="0" deleteColumns="0" deleteRows="0" sort="0" autoFilter="0" pivotTables="0"/>
  <mergeCells count="17">
    <mergeCell ref="B88:E88"/>
    <mergeCell ref="B89:E89"/>
    <mergeCell ref="B84:E84"/>
    <mergeCell ref="B85:E85"/>
    <mergeCell ref="B86:E86"/>
    <mergeCell ref="B87:E87"/>
    <mergeCell ref="A82:E82"/>
    <mergeCell ref="A77:E77"/>
    <mergeCell ref="A78:E78"/>
    <mergeCell ref="A79:E79"/>
    <mergeCell ref="A80:E80"/>
    <mergeCell ref="A81:E81"/>
    <mergeCell ref="B90:E90"/>
    <mergeCell ref="B91:E91"/>
    <mergeCell ref="B92:E92"/>
    <mergeCell ref="B93:E93"/>
    <mergeCell ref="B94:E94"/>
  </mergeCells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3F6E-914E-4992-BE3E-757A5CFDBDF0}">
  <sheetPr>
    <tabColor rgb="FFFFFF00"/>
  </sheetPr>
  <dimension ref="A1:BA12"/>
  <sheetViews>
    <sheetView zoomScale="90" zoomScaleNormal="90" workbookViewId="0">
      <selection activeCell="B1" sqref="B1"/>
    </sheetView>
  </sheetViews>
  <sheetFormatPr defaultRowHeight="12.75" x14ac:dyDescent="0.2"/>
  <cols>
    <col min="1" max="1" width="54.7109375" bestFit="1" customWidth="1"/>
  </cols>
  <sheetData>
    <row r="1" spans="1:53" x14ac:dyDescent="0.2">
      <c r="A1" s="2" t="s">
        <v>64</v>
      </c>
      <c r="B1" s="36" t="s">
        <v>196</v>
      </c>
    </row>
    <row r="2" spans="1:53" x14ac:dyDescent="0.2">
      <c r="A2" s="2"/>
      <c r="B2" s="2">
        <v>2023</v>
      </c>
      <c r="C2" s="2">
        <v>2024</v>
      </c>
      <c r="D2" s="2">
        <v>2025</v>
      </c>
      <c r="E2" s="2">
        <v>2026</v>
      </c>
      <c r="F2" s="2">
        <v>2027</v>
      </c>
      <c r="G2" s="2">
        <v>2028</v>
      </c>
      <c r="H2" s="2">
        <v>2029</v>
      </c>
      <c r="I2" s="2">
        <v>2030</v>
      </c>
      <c r="J2" s="2">
        <v>2031</v>
      </c>
      <c r="K2" s="2">
        <v>2032</v>
      </c>
      <c r="L2" s="2">
        <v>2033</v>
      </c>
      <c r="M2" s="2">
        <v>2034</v>
      </c>
      <c r="N2" s="2">
        <v>2035</v>
      </c>
      <c r="O2" s="2">
        <v>2036</v>
      </c>
      <c r="P2" s="2">
        <v>2037</v>
      </c>
      <c r="Q2" s="2">
        <v>2038</v>
      </c>
      <c r="R2" s="2">
        <v>2039</v>
      </c>
      <c r="S2" s="2">
        <v>2040</v>
      </c>
      <c r="T2" s="2">
        <v>2041</v>
      </c>
      <c r="U2" s="2">
        <v>2042</v>
      </c>
      <c r="V2" s="2">
        <v>2043</v>
      </c>
      <c r="W2" s="2">
        <v>2044</v>
      </c>
      <c r="X2" s="2">
        <v>2045</v>
      </c>
      <c r="Y2" s="2">
        <v>2046</v>
      </c>
      <c r="Z2" s="2">
        <v>2047</v>
      </c>
      <c r="AA2" s="2">
        <v>2048</v>
      </c>
      <c r="AB2" s="2">
        <v>2049</v>
      </c>
      <c r="AC2" s="2">
        <v>2050</v>
      </c>
      <c r="AD2" s="2">
        <v>2051</v>
      </c>
      <c r="AE2" s="2">
        <v>2052</v>
      </c>
      <c r="AF2" s="2">
        <v>2053</v>
      </c>
      <c r="AG2" s="2">
        <v>2054</v>
      </c>
      <c r="AH2" s="2">
        <v>2055</v>
      </c>
      <c r="AI2" s="2">
        <v>2056</v>
      </c>
      <c r="AJ2" s="2">
        <v>2057</v>
      </c>
      <c r="AK2" s="2">
        <v>2058</v>
      </c>
      <c r="AL2" s="2">
        <v>2059</v>
      </c>
      <c r="AM2" s="2">
        <v>2060</v>
      </c>
      <c r="AN2" s="2">
        <v>2061</v>
      </c>
      <c r="AO2" s="2">
        <v>2062</v>
      </c>
      <c r="AP2" s="2">
        <v>2063</v>
      </c>
      <c r="AQ2" s="2">
        <v>2064</v>
      </c>
      <c r="AR2" s="2">
        <v>2065</v>
      </c>
      <c r="AS2" s="2">
        <v>2066</v>
      </c>
      <c r="AT2" s="2">
        <v>2067</v>
      </c>
      <c r="AU2" s="2">
        <v>2068</v>
      </c>
      <c r="AV2" s="2">
        <v>2069</v>
      </c>
      <c r="AW2" s="2">
        <v>2070</v>
      </c>
      <c r="AX2" s="2">
        <v>2071</v>
      </c>
      <c r="AY2" s="2">
        <v>2072</v>
      </c>
      <c r="AZ2" s="2"/>
      <c r="BA2" s="2"/>
    </row>
    <row r="3" spans="1:53" x14ac:dyDescent="0.2">
      <c r="A3" s="3" t="s">
        <v>65</v>
      </c>
      <c r="B3" s="8">
        <f>'Stage 3_Year 1'!F60</f>
        <v>37.955859200000006</v>
      </c>
      <c r="C3" s="8">
        <f>'Stage 3_Year 1'!G60</f>
        <v>37.955859200000006</v>
      </c>
      <c r="D3" s="8">
        <f>'Stage 3_Year 1'!H60</f>
        <v>37.955859200000006</v>
      </c>
      <c r="E3" s="8">
        <f>'Stage 3_Year 1'!I60</f>
        <v>37.955859200000006</v>
      </c>
      <c r="F3" s="8">
        <f>'Stage 3_Year 1'!J60</f>
        <v>37.955859200000006</v>
      </c>
      <c r="G3" s="8">
        <f>'Stage 3_Year 1'!K60</f>
        <v>37.955859200000006</v>
      </c>
      <c r="H3" s="8">
        <f>'Stage 3_Year 1'!L60</f>
        <v>37.955859200000006</v>
      </c>
      <c r="I3" s="8">
        <f>'Stage 3_Year 1'!M60</f>
        <v>37.955859200000006</v>
      </c>
      <c r="J3" s="8">
        <f>'Stage 3_Year 1'!N60</f>
        <v>37.955859200000006</v>
      </c>
      <c r="K3" s="8">
        <f>'Stage 3_Year 1'!O60</f>
        <v>37.955859200000006</v>
      </c>
      <c r="L3" s="8">
        <f>'Stage 3_Year 1'!P60</f>
        <v>37.955859200000006</v>
      </c>
      <c r="M3" s="8">
        <f>'Stage 3_Year 1'!Q60</f>
        <v>37.955859200000006</v>
      </c>
      <c r="N3" s="8">
        <f>'Stage 3_Year 1'!R60</f>
        <v>37.955859200000006</v>
      </c>
      <c r="O3" s="8">
        <f>'Stage 3_Year 1'!S60</f>
        <v>37.955859200000006</v>
      </c>
      <c r="P3" s="8">
        <f>'Stage 3_Year 1'!T60</f>
        <v>37.955859200000006</v>
      </c>
      <c r="Q3" s="8">
        <f>'Stage 3_Year 1'!U60</f>
        <v>37.955859200000006</v>
      </c>
      <c r="R3" s="8">
        <f>'Stage 3_Year 1'!V60</f>
        <v>37.955859200000006</v>
      </c>
      <c r="S3" s="8">
        <f>'Stage 3_Year 1'!W60</f>
        <v>37.955859200000006</v>
      </c>
      <c r="T3" s="8">
        <f>'Stage 3_Year 1'!X60</f>
        <v>37.955859200000006</v>
      </c>
      <c r="U3" s="8">
        <f>'Stage 3_Year 1'!Y60</f>
        <v>37.955859200000006</v>
      </c>
      <c r="V3" s="8">
        <f>'Stage 3_Year 1'!Z60</f>
        <v>37.955859200000006</v>
      </c>
      <c r="W3" s="8">
        <f>'Stage 3_Year 1'!AA60</f>
        <v>37.955859200000006</v>
      </c>
      <c r="X3" s="8">
        <f>'Stage 3_Year 1'!AB60</f>
        <v>37.955859200000006</v>
      </c>
      <c r="Y3" s="8">
        <f>'Stage 3_Year 1'!AC60</f>
        <v>37.955859200000006</v>
      </c>
      <c r="Z3" s="8">
        <f>'Stage 3_Year 1'!AD60</f>
        <v>37.955859200000006</v>
      </c>
      <c r="AA3" s="8">
        <f>'Stage 3_Year 1'!AE60</f>
        <v>37.955859200000006</v>
      </c>
      <c r="AB3" s="8">
        <f>'Stage 3_Year 1'!AF60</f>
        <v>37.955859200000006</v>
      </c>
      <c r="AC3" s="8">
        <f>'Stage 3_Year 1'!AG60</f>
        <v>37.955859200000006</v>
      </c>
      <c r="AD3" s="8">
        <f>'Stage 3_Year 1'!AH60</f>
        <v>37.955859200000006</v>
      </c>
      <c r="AE3" s="8">
        <f>'Stage 3_Year 1'!AI60</f>
        <v>37.955859200000006</v>
      </c>
      <c r="AF3" s="8">
        <f>'Stage 3_Year 1'!AJ60</f>
        <v>37.955859200000006</v>
      </c>
      <c r="AG3" s="8">
        <f>'Stage 3_Year 1'!AK60</f>
        <v>37.955859200000006</v>
      </c>
      <c r="AH3" s="8">
        <f>'Stage 3_Year 1'!AL60</f>
        <v>37.955859200000006</v>
      </c>
      <c r="AI3" s="8">
        <f>'Stage 3_Year 1'!AM60</f>
        <v>37.955859200000006</v>
      </c>
      <c r="AJ3" s="8">
        <f>'Stage 3_Year 1'!AN60</f>
        <v>37.955859200000006</v>
      </c>
      <c r="AK3" s="8">
        <f>'Stage 3_Year 1'!AO60</f>
        <v>37.955859200000006</v>
      </c>
      <c r="AL3" s="8">
        <f>'Stage 3_Year 1'!AP60</f>
        <v>37.955859200000006</v>
      </c>
      <c r="AM3" s="8">
        <f>'Stage 3_Year 1'!AQ60</f>
        <v>37.955859200000006</v>
      </c>
      <c r="AN3" s="8">
        <f>'Stage 3_Year 1'!AR60</f>
        <v>37.955859200000006</v>
      </c>
      <c r="AO3" s="8">
        <f>'Stage 3_Year 1'!AS60</f>
        <v>37.955859200000006</v>
      </c>
      <c r="AP3" s="8">
        <f>'Stage 3_Year 1'!AT60</f>
        <v>37.955859200000006</v>
      </c>
      <c r="AQ3" s="8">
        <f>'Stage 3_Year 1'!AU60</f>
        <v>37.955859200000006</v>
      </c>
      <c r="AR3" s="8">
        <f>'Stage 3_Year 1'!AV60</f>
        <v>37.955859200000006</v>
      </c>
      <c r="AS3" s="8">
        <f>'Stage 3_Year 1'!AW60</f>
        <v>37.955859200000006</v>
      </c>
      <c r="AT3" s="8">
        <f>'Stage 3_Year 1'!AX60</f>
        <v>37.955859200000006</v>
      </c>
      <c r="AU3" s="8">
        <f>'Stage 3_Year 1'!AY60</f>
        <v>37.955859200000006</v>
      </c>
      <c r="AV3" s="8">
        <f>'Stage 3_Year 1'!AZ60</f>
        <v>37.955859200000006</v>
      </c>
      <c r="AW3" s="8">
        <f>'Stage 3_Year 1'!BA60</f>
        <v>37.955859200000006</v>
      </c>
      <c r="AX3" s="8">
        <f>'Stage 3_Year 1'!BB60</f>
        <v>37.955859200000006</v>
      </c>
      <c r="AY3" s="8">
        <f>'Stage 3_Year 1'!BC60</f>
        <v>37.955859200000006</v>
      </c>
      <c r="AZ3" s="8"/>
    </row>
    <row r="4" spans="1:53" x14ac:dyDescent="0.2">
      <c r="A4" s="3" t="s">
        <v>66</v>
      </c>
      <c r="B4" s="8">
        <f>'Stage 3_Year 1'!F63</f>
        <v>37.580058613861389</v>
      </c>
      <c r="C4" s="8">
        <f>'Stage 3_Year 1'!G63</f>
        <v>36.843194719471953</v>
      </c>
      <c r="D4" s="8">
        <f>'Stage 3_Year 1'!H63</f>
        <v>36.120779136737205</v>
      </c>
      <c r="E4" s="8">
        <f>'Stage 3_Year 1'!I63</f>
        <v>35.41252856542863</v>
      </c>
      <c r="F4" s="8">
        <f>'Stage 3_Year 1'!J63</f>
        <v>34.718165260224147</v>
      </c>
      <c r="G4" s="8">
        <f>'Stage 3_Year 1'!K63</f>
        <v>34.037416921788378</v>
      </c>
      <c r="H4" s="8">
        <f>'Stage 3_Year 1'!L63</f>
        <v>33.370016589988602</v>
      </c>
      <c r="I4" s="8">
        <f>'Stage 3_Year 1'!M63</f>
        <v>32.715702539204514</v>
      </c>
      <c r="J4" s="8">
        <f>'Stage 3_Year 1'!N63</f>
        <v>32.074218175690703</v>
      </c>
      <c r="K4" s="8">
        <f>'Stage 3_Year 1'!O63</f>
        <v>31.445311936951672</v>
      </c>
      <c r="L4" s="8">
        <f>'Stage 3_Year 1'!P63</f>
        <v>30.828737193089871</v>
      </c>
      <c r="M4" s="8">
        <f>'Stage 3_Year 1'!Q63</f>
        <v>30.224252150088113</v>
      </c>
      <c r="N4" s="8">
        <f>'Stage 3_Year 1'!R63</f>
        <v>29.631619754988343</v>
      </c>
      <c r="O4" s="8">
        <f>'Stage 3_Year 1'!S63</f>
        <v>29.050607602929748</v>
      </c>
      <c r="P4" s="8">
        <f>'Stage 3_Year 1'!T63</f>
        <v>28.480987846009555</v>
      </c>
      <c r="Q4" s="8">
        <f>'Stage 3_Year 1'!U63</f>
        <v>27.922537103930939</v>
      </c>
      <c r="R4" s="8">
        <f>'Stage 3_Year 1'!V63</f>
        <v>27.375036376402882</v>
      </c>
      <c r="S4" s="8">
        <f>'Stage 3_Year 1'!W63</f>
        <v>26.838270957257723</v>
      </c>
      <c r="T4" s="8">
        <f>'Stage 3_Year 1'!X63</f>
        <v>26.31203035025267</v>
      </c>
      <c r="U4" s="8">
        <f>'Stage 3_Year 1'!Y63</f>
        <v>25.796108186522225</v>
      </c>
      <c r="V4" s="8">
        <f>'Stage 3_Year 1'!Z63</f>
        <v>25.290302143649239</v>
      </c>
      <c r="W4" s="8">
        <f>'Stage 3_Year 1'!AA63</f>
        <v>24.794413866322781</v>
      </c>
      <c r="X4" s="8">
        <f>'Stage 3_Year 1'!AB63</f>
        <v>24.308248888551745</v>
      </c>
      <c r="Y4" s="8">
        <f>'Stage 3_Year 1'!AC63</f>
        <v>23.831616557403674</v>
      </c>
      <c r="Z4" s="8">
        <f>'Stage 3_Year 1'!AD63</f>
        <v>23.364329958238894</v>
      </c>
      <c r="AA4" s="8">
        <f>'Stage 3_Year 1'!AE63</f>
        <v>22.906205841410678</v>
      </c>
      <c r="AB4" s="8">
        <f>'Stage 3_Year 1'!AF63</f>
        <v>22.457064550402627</v>
      </c>
      <c r="AC4" s="8">
        <f>'Stage 3_Year 1'!AG63</f>
        <v>22.016729951375122</v>
      </c>
      <c r="AD4" s="8">
        <f>'Stage 3_Year 1'!AH63</f>
        <v>21.585029364093256</v>
      </c>
      <c r="AE4" s="8">
        <f>'Stage 3_Year 1'!AI63</f>
        <v>21.161793494209075</v>
      </c>
      <c r="AF4" s="8">
        <f>'Stage 3_Year 1'!AJ63</f>
        <v>20.74685636687164</v>
      </c>
      <c r="AG4" s="8">
        <f>'Stage 3_Year 1'!AK63</f>
        <v>20.340055261638863</v>
      </c>
      <c r="AH4" s="8">
        <f>'Stage 3_Year 1'!AL63</f>
        <v>19.941230648665552</v>
      </c>
      <c r="AI4" s="8">
        <f>'Stage 3_Year 1'!AM63</f>
        <v>19.550226126142697</v>
      </c>
      <c r="AJ4" s="8">
        <f>'Stage 3_Year 1'!AN63</f>
        <v>19.16688835896343</v>
      </c>
      <c r="AK4" s="8">
        <f>'Stage 3_Year 1'!AO63</f>
        <v>18.791067018591598</v>
      </c>
      <c r="AL4" s="8">
        <f>'Stage 3_Year 1'!AP63</f>
        <v>18.422614724109408</v>
      </c>
      <c r="AM4" s="8">
        <f>'Stage 3_Year 1'!AQ63</f>
        <v>18.061386984420988</v>
      </c>
      <c r="AN4" s="8">
        <f>'Stage 3_Year 1'!AR63</f>
        <v>17.707242141589205</v>
      </c>
      <c r="AO4" s="8">
        <f>'Stage 3_Year 1'!AS63</f>
        <v>17.360041315283535</v>
      </c>
      <c r="AP4" s="8">
        <f>'Stage 3_Year 1'!AT63</f>
        <v>17.01964834831719</v>
      </c>
      <c r="AQ4" s="8">
        <f>'Stage 3_Year 1'!AU63</f>
        <v>16.685929753252147</v>
      </c>
      <c r="AR4" s="8">
        <f>'Stage 3_Year 1'!AV63</f>
        <v>16.358754660051126</v>
      </c>
      <c r="AS4" s="8">
        <f>'Stage 3_Year 1'!AW63</f>
        <v>16.037994764756007</v>
      </c>
      <c r="AT4" s="8">
        <f>'Stage 3_Year 1'!AX63</f>
        <v>15.723524279172556</v>
      </c>
      <c r="AU4" s="8">
        <f>'Stage 3_Year 1'!AY63</f>
        <v>15.415219881541722</v>
      </c>
      <c r="AV4" s="8">
        <f>'Stage 3_Year 1'!AZ63</f>
        <v>15.112960668178159</v>
      </c>
      <c r="AW4" s="8">
        <f>'Stage 3_Year 1'!BA63</f>
        <v>14.816628106057021</v>
      </c>
      <c r="AX4" s="8">
        <f>'Stage 3_Year 1'!BB63</f>
        <v>14.526105986330412</v>
      </c>
      <c r="AY4" s="8">
        <f>'Stage 3_Year 1'!BC63</f>
        <v>14.241280378755304</v>
      </c>
      <c r="AZ4" s="8"/>
    </row>
    <row r="5" spans="1:53" x14ac:dyDescent="0.2">
      <c r="A5" t="s">
        <v>67</v>
      </c>
      <c r="B5" s="8">
        <v>25.276066666666658</v>
      </c>
      <c r="C5" s="8">
        <v>24.303910256410251</v>
      </c>
      <c r="D5" s="8">
        <v>23.369144477317548</v>
      </c>
      <c r="E5" s="8">
        <v>22.470331228189952</v>
      </c>
      <c r="F5" s="8">
        <v>21.606087719413413</v>
      </c>
      <c r="G5" s="8">
        <v>20.775084345589818</v>
      </c>
      <c r="H5" s="8">
        <v>19.976042639990212</v>
      </c>
      <c r="I5" s="8">
        <v>19.207733307682897</v>
      </c>
      <c r="J5" s="8">
        <v>18.468974334310477</v>
      </c>
      <c r="K5" s="8">
        <v>17.75862916760623</v>
      </c>
      <c r="L5" s="8">
        <v>17.075604968852144</v>
      </c>
      <c r="M5" s="8">
        <v>16.418850931588597</v>
      </c>
      <c r="N5" s="8">
        <v>15.787356664989037</v>
      </c>
      <c r="O5" s="8">
        <v>15.180150639412533</v>
      </c>
      <c r="P5" s="8">
        <v>14.59629869174282</v>
      </c>
      <c r="Q5" s="8">
        <v>14.03490258821425</v>
      </c>
      <c r="R5" s="8">
        <v>13.495098642513701</v>
      </c>
      <c r="S5" s="8">
        <v>12.976056387032404</v>
      </c>
      <c r="T5" s="8">
        <v>12.476977295223465</v>
      </c>
      <c r="U5" s="8">
        <v>11.997093553099486</v>
      </c>
      <c r="V5" s="8">
        <v>11.535666877980274</v>
      </c>
      <c r="W5" s="8">
        <v>11.091987382673342</v>
      </c>
      <c r="X5" s="8">
        <v>10.665372483339752</v>
      </c>
      <c r="Y5" s="8">
        <v>10.255165849365143</v>
      </c>
      <c r="Z5" s="8">
        <v>9.8607363936203303</v>
      </c>
      <c r="AA5" s="8">
        <v>9.4814773015580105</v>
      </c>
      <c r="AB5" s="8">
        <v>9.1168050976519321</v>
      </c>
      <c r="AC5" s="8">
        <v>8.7661587477422422</v>
      </c>
      <c r="AD5" s="8">
        <v>8.4289987959060007</v>
      </c>
      <c r="AE5" s="8">
        <v>8.104806534525002</v>
      </c>
      <c r="AF5" s="8">
        <v>7.7930832062740398</v>
      </c>
      <c r="AG5" s="8">
        <v>7.4933492368019605</v>
      </c>
      <c r="AH5" s="8">
        <v>7.2051434969249621</v>
      </c>
      <c r="AI5" s="8">
        <v>6.9280225931970785</v>
      </c>
      <c r="AJ5" s="8">
        <v>6.6615601857664215</v>
      </c>
      <c r="AK5" s="8">
        <v>6.4053463324677136</v>
      </c>
      <c r="AL5" s="8">
        <v>6.1589868581420317</v>
      </c>
      <c r="AM5" s="8">
        <v>5.9221027482134918</v>
      </c>
      <c r="AN5" s="8">
        <v>5.6943295655898947</v>
      </c>
      <c r="AO5" s="8">
        <v>5.4753168899902835</v>
      </c>
      <c r="AP5" s="8">
        <v>5.2647277788368108</v>
      </c>
      <c r="AQ5" s="8">
        <v>5.0622382488815481</v>
      </c>
      <c r="AR5" s="8">
        <v>4.8675367777707192</v>
      </c>
      <c r="AS5" s="8">
        <v>4.6803238247795376</v>
      </c>
      <c r="AT5" s="8">
        <v>4.5003113699803245</v>
      </c>
      <c r="AU5" s="8">
        <v>4.3272224711349274</v>
      </c>
      <c r="AV5" s="8">
        <v>4.1607908376297376</v>
      </c>
      <c r="AW5" s="8">
        <v>4.0007604207978247</v>
      </c>
      <c r="AX5" s="8">
        <v>3.8468850199979081</v>
      </c>
      <c r="AY5" s="8">
        <v>3.6989279038441425</v>
      </c>
    </row>
    <row r="6" spans="1:53" x14ac:dyDescent="0.2">
      <c r="A6" s="3" t="s">
        <v>68</v>
      </c>
      <c r="B6" s="8">
        <v>25.03066796116504</v>
      </c>
      <c r="C6" s="8">
        <v>23.613837699212301</v>
      </c>
      <c r="D6" s="8">
        <v>22.277205376615374</v>
      </c>
      <c r="E6" s="8">
        <v>21.016231487372995</v>
      </c>
      <c r="F6" s="8">
        <v>19.826633478653768</v>
      </c>
      <c r="G6" s="8">
        <v>18.704371206277141</v>
      </c>
      <c r="H6" s="8">
        <v>17.645633213468997</v>
      </c>
      <c r="I6" s="8">
        <v>16.646823786291506</v>
      </c>
      <c r="J6" s="8">
        <v>15.704550741784439</v>
      </c>
      <c r="K6" s="8">
        <v>14.815613907343808</v>
      </c>
      <c r="L6" s="8">
        <v>13.97699425221114</v>
      </c>
      <c r="M6" s="8">
        <v>13.185843634161452</v>
      </c>
      <c r="N6" s="8">
        <v>12.439475126567407</v>
      </c>
      <c r="O6" s="8">
        <v>11.735353892988121</v>
      </c>
      <c r="P6" s="8">
        <v>11.071088578290677</v>
      </c>
      <c r="Q6" s="8">
        <v>10.444423187066677</v>
      </c>
      <c r="R6" s="8">
        <v>9.8532294217610144</v>
      </c>
      <c r="S6" s="8">
        <v>9.295499454491523</v>
      </c>
      <c r="T6" s="8">
        <v>8.76933910801087</v>
      </c>
      <c r="U6" s="8">
        <v>8.2729614226517647</v>
      </c>
      <c r="V6" s="8">
        <v>7.8046805874073248</v>
      </c>
      <c r="W6" s="8">
        <v>7.3629062145352115</v>
      </c>
      <c r="X6" s="8">
        <v>6.9461379382407653</v>
      </c>
      <c r="Y6" s="8">
        <v>6.5529603190950612</v>
      </c>
      <c r="Z6" s="8">
        <v>6.1820380368821324</v>
      </c>
      <c r="AA6" s="8">
        <v>5.8321113555491815</v>
      </c>
      <c r="AB6" s="8">
        <v>5.5019918448577183</v>
      </c>
      <c r="AC6" s="8">
        <v>5.1905583442053942</v>
      </c>
      <c r="AD6" s="8">
        <v>4.8967531549107495</v>
      </c>
      <c r="AE6" s="8">
        <v>4.6195784480290092</v>
      </c>
      <c r="AF6" s="8">
        <v>4.3580928754990653</v>
      </c>
      <c r="AG6" s="8">
        <v>4.111408373112325</v>
      </c>
      <c r="AH6" s="8">
        <v>3.8786871444455895</v>
      </c>
      <c r="AI6" s="8">
        <v>3.6591388155147069</v>
      </c>
      <c r="AJ6" s="8">
        <v>3.452017750485572</v>
      </c>
      <c r="AK6" s="8">
        <v>3.2566205193260114</v>
      </c>
      <c r="AL6" s="8">
        <v>3.0722835087981237</v>
      </c>
      <c r="AM6" s="8">
        <v>2.8983806686774751</v>
      </c>
      <c r="AN6" s="8">
        <v>2.7343213855447877</v>
      </c>
      <c r="AO6" s="8">
        <v>2.5795484769290447</v>
      </c>
      <c r="AP6" s="8">
        <v>2.4335362989896647</v>
      </c>
      <c r="AQ6" s="8">
        <v>2.2957889613110041</v>
      </c>
      <c r="AR6" s="8">
        <v>2.1658386427462299</v>
      </c>
      <c r="AS6" s="8">
        <v>2.0432440025907828</v>
      </c>
      <c r="AT6" s="8">
        <v>1.9275886816894177</v>
      </c>
      <c r="AU6" s="8">
        <v>1.8184798883862432</v>
      </c>
      <c r="AV6" s="8">
        <v>1.7155470645153237</v>
      </c>
      <c r="AW6" s="8">
        <v>1.6184406269012486</v>
      </c>
      <c r="AX6" s="8">
        <v>1.5268307800955174</v>
      </c>
      <c r="AY6" s="8">
        <v>1.4404063963165259</v>
      </c>
    </row>
    <row r="8" spans="1:53" x14ac:dyDescent="0.2">
      <c r="A8" s="36"/>
    </row>
    <row r="10" spans="1:53" x14ac:dyDescent="0.2">
      <c r="A10" s="3" t="s">
        <v>69</v>
      </c>
      <c r="B10" s="8">
        <f>SUM(B4:AY4)</f>
        <v>1204.5189703691647</v>
      </c>
    </row>
    <row r="11" spans="1:53" x14ac:dyDescent="0.2">
      <c r="A11" s="3" t="s">
        <v>71</v>
      </c>
      <c r="B11" s="8">
        <f t="shared" ref="B11:B12" si="0">SUM(B5:AY5)</f>
        <v>564.70453573722932</v>
      </c>
    </row>
    <row r="12" spans="1:53" x14ac:dyDescent="0.2">
      <c r="A12" s="3" t="s">
        <v>70</v>
      </c>
      <c r="B12" s="8">
        <f t="shared" si="0"/>
        <v>418.20169404197321</v>
      </c>
    </row>
  </sheetData>
  <sheetProtection algorithmName="SHA-512" hashValue="AFLDUjX+oYI7DG462zv6DdwwollTogk8x4C54KRbFBOCGvr1p6JQEAr7wxpRO8iuESXkh+adzs8DfIgJTVuz+w==" saltValue="gywMSOBMrTlI/erWVz96h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ABBE-A81E-4C11-965E-EA6384417628}">
  <sheetPr>
    <tabColor rgb="FF92D050"/>
  </sheetPr>
  <dimension ref="A1:F26"/>
  <sheetViews>
    <sheetView zoomScale="90" zoomScaleNormal="90" workbookViewId="0">
      <selection activeCell="B20" sqref="B20"/>
    </sheetView>
  </sheetViews>
  <sheetFormatPr defaultRowHeight="12.75" x14ac:dyDescent="0.2"/>
  <cols>
    <col min="1" max="1" width="23.85546875" customWidth="1"/>
    <col min="2" max="2" width="41.28515625" customWidth="1"/>
    <col min="3" max="3" width="9.42578125" bestFit="1" customWidth="1"/>
    <col min="4" max="4" width="10.42578125" bestFit="1" customWidth="1"/>
  </cols>
  <sheetData>
    <row r="1" spans="1:6" ht="15.75" x14ac:dyDescent="0.25">
      <c r="A1" s="15" t="s">
        <v>202</v>
      </c>
    </row>
    <row r="2" spans="1:6" x14ac:dyDescent="0.2">
      <c r="A2" s="2"/>
    </row>
    <row r="3" spans="1:6" ht="27" customHeight="1" x14ac:dyDescent="0.2">
      <c r="A3" s="96" t="s">
        <v>203</v>
      </c>
      <c r="B3" s="96"/>
    </row>
    <row r="4" spans="1:6" x14ac:dyDescent="0.2">
      <c r="B4" s="41"/>
      <c r="C4" s="43">
        <v>2023</v>
      </c>
      <c r="D4" s="2">
        <v>2024</v>
      </c>
    </row>
    <row r="5" spans="1:6" x14ac:dyDescent="0.2">
      <c r="B5" t="s">
        <v>54</v>
      </c>
      <c r="C5">
        <f>'Stage 3_Year 2'!F78</f>
        <v>4150</v>
      </c>
      <c r="D5">
        <f>'Stage 3_Year 2'!G78</f>
        <v>4179</v>
      </c>
    </row>
    <row r="6" spans="1:6" x14ac:dyDescent="0.2">
      <c r="B6" t="s">
        <v>53</v>
      </c>
      <c r="C6" s="8">
        <f>'Stage 3_Year 1'!F67</f>
        <v>1204.5189703691647</v>
      </c>
      <c r="D6" s="8"/>
    </row>
    <row r="7" spans="1:6" x14ac:dyDescent="0.2">
      <c r="B7" t="s">
        <v>205</v>
      </c>
      <c r="C7" s="6">
        <f>C6/C5</f>
        <v>0.29024553502871436</v>
      </c>
      <c r="D7" s="6"/>
    </row>
    <row r="9" spans="1:6" x14ac:dyDescent="0.2">
      <c r="A9" s="2" t="s">
        <v>204</v>
      </c>
      <c r="E9" s="79" t="s">
        <v>11</v>
      </c>
    </row>
    <row r="10" spans="1:6" x14ac:dyDescent="0.2">
      <c r="A10" t="s">
        <v>0</v>
      </c>
      <c r="C10" s="32">
        <f>'Stage 3_Year 1'!F67</f>
        <v>1204.5189703691647</v>
      </c>
      <c r="D10" s="32">
        <f>C10*(D5/C5)</f>
        <v>1212.9360908849974</v>
      </c>
      <c r="E10" s="79" t="b">
        <f>C20=D10</f>
        <v>1</v>
      </c>
      <c r="F10" s="13"/>
    </row>
    <row r="11" spans="1:6" x14ac:dyDescent="0.2">
      <c r="A11" t="s">
        <v>2</v>
      </c>
      <c r="C11" s="39"/>
    </row>
    <row r="12" spans="1:6" x14ac:dyDescent="0.2">
      <c r="B12" t="s">
        <v>7</v>
      </c>
      <c r="C12" s="81">
        <f>C$7*'Stage 3_Year 2'!F36</f>
        <v>8.9976115858901444</v>
      </c>
    </row>
    <row r="13" spans="1:6" x14ac:dyDescent="0.2">
      <c r="B13" t="s">
        <v>6</v>
      </c>
      <c r="C13" s="81">
        <f>C$7*'Stage 3_Year 2'!F88</f>
        <v>0</v>
      </c>
    </row>
    <row r="14" spans="1:6" x14ac:dyDescent="0.2">
      <c r="A14" t="s">
        <v>3</v>
      </c>
      <c r="C14" s="39"/>
    </row>
    <row r="15" spans="1:6" x14ac:dyDescent="0.2">
      <c r="B15" s="2" t="s">
        <v>12</v>
      </c>
      <c r="C15" s="84">
        <v>0</v>
      </c>
    </row>
    <row r="16" spans="1:6" x14ac:dyDescent="0.2">
      <c r="B16" s="3" t="s">
        <v>5</v>
      </c>
      <c r="C16" s="81">
        <f>C$7*'Stage 3_Year 2'!F90</f>
        <v>0</v>
      </c>
    </row>
    <row r="17" spans="1:3" x14ac:dyDescent="0.2">
      <c r="B17" s="3" t="s">
        <v>4</v>
      </c>
      <c r="C17" s="81">
        <f>C$7*'Stage 3_Year 2'!F40</f>
        <v>0.58049107005742873</v>
      </c>
    </row>
    <row r="18" spans="1:3" x14ac:dyDescent="0.2">
      <c r="B18" t="s">
        <v>6</v>
      </c>
      <c r="C18" s="81">
        <f>C$7*'Stage 3_Year 2'!F92</f>
        <v>0</v>
      </c>
    </row>
    <row r="19" spans="1:3" x14ac:dyDescent="0.2">
      <c r="A19" t="s">
        <v>8</v>
      </c>
      <c r="C19" s="84">
        <v>0</v>
      </c>
    </row>
    <row r="20" spans="1:3" x14ac:dyDescent="0.2">
      <c r="A20" t="s">
        <v>1</v>
      </c>
      <c r="C20" s="32">
        <f>C10+SUM(C12:C13)-SUM(C15:C18)+C19</f>
        <v>1212.9360908849974</v>
      </c>
    </row>
    <row r="21" spans="1:3" x14ac:dyDescent="0.2">
      <c r="A21" s="2"/>
    </row>
    <row r="22" spans="1:3" x14ac:dyDescent="0.2">
      <c r="A22" s="2"/>
    </row>
    <row r="26" spans="1:3" x14ac:dyDescent="0.2">
      <c r="B26" s="3"/>
      <c r="C26" s="39"/>
    </row>
  </sheetData>
  <sheetProtection algorithmName="SHA-512" hashValue="omnBfvDVx2bIrxoBaZ8lI0thZAh2BUN6ahf4s2j3hIw1hVEoRcTOXRPuS5h679grrdcY4qNxQWD2fpX26bu/ew==" saltValue="7qdfplJKA6QXInmEGCnTWQ==" spinCount="100000" sheet="1" formatCells="0" formatColumns="0" formatRows="0" insertColumns="0" insertRows="0" insertHyperlinks="0" deleteColumns="0" deleteRows="0" sort="0" autoFilter="0" pivotTables="0"/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5CFA-9E35-4B58-A06C-81B0DAEE53B8}">
  <sheetPr>
    <tabColor rgb="FF92D050"/>
  </sheetPr>
  <dimension ref="A1:H11"/>
  <sheetViews>
    <sheetView workbookViewId="0">
      <selection activeCell="C17" sqref="C17"/>
    </sheetView>
  </sheetViews>
  <sheetFormatPr defaultRowHeight="12.75" x14ac:dyDescent="0.2"/>
  <cols>
    <col min="1" max="1" width="53" customWidth="1"/>
    <col min="3" max="6" width="9.42578125" bestFit="1" customWidth="1"/>
  </cols>
  <sheetData>
    <row r="1" spans="1:8" ht="15.75" x14ac:dyDescent="0.25">
      <c r="A1" s="15" t="s">
        <v>220</v>
      </c>
    </row>
    <row r="2" spans="1:8" x14ac:dyDescent="0.2">
      <c r="C2" s="2">
        <v>2020</v>
      </c>
      <c r="D2" s="2">
        <v>2021</v>
      </c>
      <c r="E2" s="2">
        <v>2022</v>
      </c>
      <c r="F2" s="2">
        <v>2023</v>
      </c>
    </row>
    <row r="3" spans="1:8" x14ac:dyDescent="0.2">
      <c r="A3" s="53" t="s">
        <v>190</v>
      </c>
      <c r="C3" s="31">
        <f>'Stage 3_Year 2'!C25</f>
        <v>32.5</v>
      </c>
      <c r="D3" s="31">
        <f>'Stage 3_Year 2'!D25</f>
        <v>36.99</v>
      </c>
      <c r="E3" s="31">
        <f>'Stage 3_Year 2'!E25</f>
        <v>39.480000000000004</v>
      </c>
      <c r="F3" s="31">
        <f>'Stage 3_Year 2'!F25</f>
        <v>42.97</v>
      </c>
    </row>
    <row r="4" spans="1:8" x14ac:dyDescent="0.2">
      <c r="A4" s="85" t="s">
        <v>198</v>
      </c>
      <c r="C4" s="10">
        <v>7</v>
      </c>
      <c r="D4" s="10">
        <v>7</v>
      </c>
      <c r="E4" s="10">
        <v>7</v>
      </c>
      <c r="F4" s="10">
        <v>8</v>
      </c>
      <c r="G4" s="75"/>
      <c r="H4" s="13"/>
    </row>
    <row r="5" spans="1:8" x14ac:dyDescent="0.2">
      <c r="A5" s="53" t="s">
        <v>191</v>
      </c>
      <c r="C5" s="44">
        <f>C4/C3</f>
        <v>0.2153846153846154</v>
      </c>
      <c r="D5" s="44">
        <f t="shared" ref="D5:F5" si="0">D4/D3</f>
        <v>0.18924033522573669</v>
      </c>
      <c r="E5" s="44">
        <f t="shared" si="0"/>
        <v>0.17730496453900707</v>
      </c>
      <c r="F5" s="44">
        <f t="shared" si="0"/>
        <v>0.18617640214102862</v>
      </c>
      <c r="H5" s="13"/>
    </row>
    <row r="6" spans="1:8" x14ac:dyDescent="0.2">
      <c r="A6" s="2" t="s">
        <v>103</v>
      </c>
      <c r="F6" s="45">
        <f>SUM(D5:F5)/3</f>
        <v>0.18424056730192415</v>
      </c>
    </row>
    <row r="7" spans="1:8" x14ac:dyDescent="0.2">
      <c r="A7" s="3"/>
      <c r="F7" s="45"/>
    </row>
    <row r="8" spans="1:8" x14ac:dyDescent="0.2">
      <c r="A8" s="5" t="s">
        <v>192</v>
      </c>
    </row>
    <row r="9" spans="1:8" x14ac:dyDescent="0.2">
      <c r="A9" s="28" t="s">
        <v>193</v>
      </c>
      <c r="B9" s="3"/>
      <c r="C9" s="10">
        <v>10</v>
      </c>
      <c r="D9" s="10">
        <v>11</v>
      </c>
      <c r="E9" s="10">
        <v>12</v>
      </c>
      <c r="F9" s="10">
        <v>13</v>
      </c>
    </row>
    <row r="11" spans="1:8" x14ac:dyDescent="0.2">
      <c r="A11" s="78"/>
    </row>
  </sheetData>
  <sheetProtection algorithmName="SHA-512" hashValue="42PSqDsWixzWFoQTpLNbyXzI/+z+WQ6rc19CdLAJE9lVE+/5/Mv/ZgLi01qfeGiUD6G3SaL0UVAsmjgaK6SN7A==" saltValue="GRBCB8rUT0U6Y9BmYLHqs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FCA3-36EE-4FF6-ACEC-39609A4A9C99}">
  <sheetPr>
    <tabColor rgb="FF92D050"/>
  </sheetPr>
  <dimension ref="A1:N90"/>
  <sheetViews>
    <sheetView zoomScale="68" zoomScaleNormal="80" workbookViewId="0">
      <selection activeCell="C31" sqref="C31"/>
    </sheetView>
  </sheetViews>
  <sheetFormatPr defaultRowHeight="14.45" customHeight="1" x14ac:dyDescent="0.2"/>
  <cols>
    <col min="1" max="1" width="6.5703125" customWidth="1"/>
    <col min="2" max="2" width="51.85546875" bestFit="1" customWidth="1"/>
    <col min="3" max="5" width="14.140625" customWidth="1"/>
    <col min="6" max="6" width="6.5703125" customWidth="1"/>
    <col min="7" max="7" width="39.28515625" bestFit="1" customWidth="1"/>
    <col min="8" max="10" width="14.140625" customWidth="1"/>
  </cols>
  <sheetData>
    <row r="1" spans="1:14" ht="14.45" customHeight="1" x14ac:dyDescent="0.25">
      <c r="A1" s="15" t="s">
        <v>194</v>
      </c>
      <c r="C1" s="36"/>
      <c r="H1" s="36"/>
      <c r="K1" s="39"/>
    </row>
    <row r="2" spans="1:14" ht="14.45" customHeight="1" x14ac:dyDescent="0.2">
      <c r="B2" s="68" t="s">
        <v>131</v>
      </c>
      <c r="C2" s="36"/>
      <c r="H2" s="36"/>
      <c r="K2" s="39"/>
    </row>
    <row r="3" spans="1:14" ht="14.45" customHeight="1" x14ac:dyDescent="0.2">
      <c r="B3" s="41" t="s">
        <v>72</v>
      </c>
      <c r="C3" s="41"/>
      <c r="D3" s="3" t="s">
        <v>73</v>
      </c>
      <c r="E3" s="3" t="s">
        <v>74</v>
      </c>
      <c r="G3" s="41" t="s">
        <v>75</v>
      </c>
      <c r="H3" s="41"/>
      <c r="I3" s="3" t="s">
        <v>73</v>
      </c>
      <c r="J3" s="3" t="s">
        <v>74</v>
      </c>
      <c r="N3" s="3"/>
    </row>
    <row r="4" spans="1:14" ht="14.45" customHeight="1" x14ac:dyDescent="0.2">
      <c r="A4" s="2" t="s">
        <v>132</v>
      </c>
      <c r="C4" s="2" t="s">
        <v>77</v>
      </c>
      <c r="D4" s="2" t="s">
        <v>102</v>
      </c>
      <c r="E4" s="2" t="s">
        <v>133</v>
      </c>
      <c r="F4" s="2" t="s">
        <v>132</v>
      </c>
      <c r="G4" s="41"/>
      <c r="H4" s="2" t="s">
        <v>77</v>
      </c>
      <c r="I4" s="2" t="s">
        <v>102</v>
      </c>
      <c r="J4" s="2" t="s">
        <v>133</v>
      </c>
    </row>
    <row r="5" spans="1:14" ht="14.45" customHeight="1" x14ac:dyDescent="0.2">
      <c r="A5" s="2"/>
      <c r="B5" s="2" t="s">
        <v>76</v>
      </c>
      <c r="C5" s="2"/>
      <c r="D5" s="2"/>
      <c r="E5" s="2"/>
      <c r="F5" s="2"/>
      <c r="G5" s="41"/>
      <c r="H5" s="2"/>
      <c r="I5" s="2"/>
      <c r="J5" s="2"/>
    </row>
    <row r="6" spans="1:14" ht="14.1" customHeight="1" x14ac:dyDescent="0.2">
      <c r="A6" s="3" t="s">
        <v>134</v>
      </c>
      <c r="B6" t="s">
        <v>78</v>
      </c>
      <c r="C6" s="9">
        <f>SUM(D6:E6)</f>
        <v>11</v>
      </c>
      <c r="E6" s="8">
        <f>'Stage 3_Year 2'!F11</f>
        <v>11</v>
      </c>
      <c r="F6" s="3" t="s">
        <v>135</v>
      </c>
      <c r="G6" s="3" t="s">
        <v>79</v>
      </c>
      <c r="H6" s="9">
        <f>SUM(I6:J6)</f>
        <v>94.7</v>
      </c>
      <c r="J6" s="8">
        <f>'Stage 3_Year 2'!F9</f>
        <v>94.7</v>
      </c>
      <c r="K6" s="69"/>
      <c r="L6" s="69"/>
      <c r="M6" s="69"/>
      <c r="N6" s="69"/>
    </row>
    <row r="7" spans="1:14" ht="14.45" hidden="1" customHeight="1" x14ac:dyDescent="0.2">
      <c r="A7" s="3" t="s">
        <v>136</v>
      </c>
      <c r="B7" t="s">
        <v>80</v>
      </c>
      <c r="C7" s="9">
        <f>SUM(D7:J7)</f>
        <v>0</v>
      </c>
      <c r="H7" s="8"/>
      <c r="J7" s="82"/>
      <c r="K7" s="69"/>
      <c r="L7" s="69"/>
      <c r="M7" s="69"/>
      <c r="N7" s="69"/>
    </row>
    <row r="8" spans="1:14" ht="14.45" hidden="1" customHeight="1" x14ac:dyDescent="0.2">
      <c r="A8" s="3" t="s">
        <v>137</v>
      </c>
      <c r="B8" t="s">
        <v>81</v>
      </c>
      <c r="C8" s="9">
        <f>SUM(D8:J8)</f>
        <v>0</v>
      </c>
      <c r="H8" s="8"/>
      <c r="J8" s="82"/>
      <c r="K8" s="69"/>
      <c r="L8" s="69"/>
      <c r="M8" s="69"/>
      <c r="N8" s="69"/>
    </row>
    <row r="9" spans="1:14" ht="14.45" customHeight="1" x14ac:dyDescent="0.2">
      <c r="A9" t="s">
        <v>138</v>
      </c>
      <c r="B9" s="3" t="s">
        <v>139</v>
      </c>
      <c r="C9" s="9">
        <f>SUM(D9:E9)</f>
        <v>83.7</v>
      </c>
      <c r="E9" s="8">
        <f>J6-E6</f>
        <v>83.7</v>
      </c>
      <c r="H9" s="8"/>
      <c r="K9" s="69"/>
      <c r="L9" s="69"/>
      <c r="M9" s="69"/>
      <c r="N9" s="69"/>
    </row>
    <row r="10" spans="1:14" ht="14.45" customHeight="1" x14ac:dyDescent="0.2">
      <c r="A10" s="3" t="s">
        <v>140</v>
      </c>
      <c r="B10" s="3" t="s">
        <v>82</v>
      </c>
      <c r="C10" s="9">
        <f>SUM(D10:E10)</f>
        <v>5.45</v>
      </c>
      <c r="D10" s="5"/>
      <c r="E10" s="42">
        <f>'Stage 3_Year 2'!F23</f>
        <v>5.45</v>
      </c>
      <c r="F10" s="5"/>
      <c r="H10" s="8"/>
      <c r="K10" s="69"/>
      <c r="L10" s="69"/>
      <c r="M10" s="69"/>
      <c r="N10" s="69"/>
    </row>
    <row r="11" spans="1:14" ht="14.45" customHeight="1" x14ac:dyDescent="0.2">
      <c r="A11" s="14" t="s">
        <v>141</v>
      </c>
      <c r="B11" s="14" t="s">
        <v>12</v>
      </c>
      <c r="C11" s="42"/>
      <c r="D11" s="5"/>
      <c r="E11" s="42"/>
      <c r="F11" s="37"/>
      <c r="H11" s="8"/>
      <c r="K11" s="69"/>
      <c r="L11" s="69"/>
      <c r="M11" s="69"/>
      <c r="N11" s="69"/>
    </row>
    <row r="12" spans="1:14" ht="14.45" customHeight="1" x14ac:dyDescent="0.2">
      <c r="A12" t="s">
        <v>142</v>
      </c>
      <c r="B12" s="3" t="s">
        <v>143</v>
      </c>
      <c r="C12" s="42">
        <f>SUM(D12:E12)</f>
        <v>78.25</v>
      </c>
      <c r="D12" s="5"/>
      <c r="E12" s="42">
        <f>E9-E10-E11</f>
        <v>78.25</v>
      </c>
      <c r="F12" s="37"/>
      <c r="H12" s="8"/>
      <c r="K12" s="69"/>
      <c r="L12" s="69"/>
      <c r="M12" s="69"/>
      <c r="N12" s="69"/>
    </row>
    <row r="13" spans="1:14" ht="14.45" customHeight="1" x14ac:dyDescent="0.2">
      <c r="C13" s="9"/>
      <c r="E13" s="8"/>
      <c r="H13" s="8"/>
      <c r="K13" s="69"/>
      <c r="L13" s="69"/>
      <c r="M13" s="69"/>
      <c r="N13" s="69"/>
    </row>
    <row r="14" spans="1:14" ht="14.45" customHeight="1" x14ac:dyDescent="0.2">
      <c r="B14" s="2" t="s">
        <v>144</v>
      </c>
      <c r="C14" s="9"/>
      <c r="D14" s="2"/>
      <c r="E14" s="8"/>
      <c r="H14" s="8"/>
      <c r="K14" s="69"/>
      <c r="L14" s="69"/>
      <c r="M14" s="69"/>
      <c r="N14" s="69"/>
    </row>
    <row r="15" spans="1:14" ht="14.1" customHeight="1" x14ac:dyDescent="0.2">
      <c r="A15" s="3" t="s">
        <v>145</v>
      </c>
      <c r="B15" t="s">
        <v>83</v>
      </c>
      <c r="C15" s="9">
        <f>SUM(D15:E15)</f>
        <v>14</v>
      </c>
      <c r="E15" s="8">
        <f>'Stage 3_Year 2'!F12</f>
        <v>14</v>
      </c>
      <c r="F15" s="3" t="s">
        <v>142</v>
      </c>
      <c r="G15" s="3" t="s">
        <v>139</v>
      </c>
      <c r="H15" s="9">
        <f>SUM(I15:J15)</f>
        <v>83.7</v>
      </c>
      <c r="J15" s="8">
        <f>E9</f>
        <v>83.7</v>
      </c>
      <c r="K15" s="69"/>
      <c r="L15" s="69"/>
      <c r="M15" s="69"/>
      <c r="N15" s="69"/>
    </row>
    <row r="16" spans="1:14" ht="14.45" hidden="1" customHeight="1" x14ac:dyDescent="0.2">
      <c r="A16" s="12" t="s">
        <v>136</v>
      </c>
      <c r="B16" s="12" t="s">
        <v>80</v>
      </c>
      <c r="C16" s="9"/>
      <c r="E16" s="82"/>
      <c r="F16" s="3"/>
      <c r="G16" s="3"/>
      <c r="H16" s="9"/>
      <c r="J16" s="8"/>
      <c r="K16" s="69"/>
      <c r="L16" s="69"/>
      <c r="M16" s="69"/>
      <c r="N16" s="69"/>
    </row>
    <row r="17" spans="1:14" ht="14.45" hidden="1" customHeight="1" x14ac:dyDescent="0.2">
      <c r="A17" s="12" t="s">
        <v>137</v>
      </c>
      <c r="B17" s="12" t="s">
        <v>197</v>
      </c>
      <c r="C17" s="9"/>
      <c r="E17" s="82"/>
      <c r="F17" s="3"/>
      <c r="G17" s="3"/>
      <c r="H17" s="9"/>
      <c r="J17" s="8"/>
      <c r="K17" s="69"/>
      <c r="L17" s="69"/>
      <c r="M17" s="69"/>
      <c r="N17" s="69"/>
    </row>
    <row r="18" spans="1:14" ht="14.45" customHeight="1" x14ac:dyDescent="0.2">
      <c r="A18" s="3" t="s">
        <v>146</v>
      </c>
      <c r="B18" t="s">
        <v>87</v>
      </c>
      <c r="C18" s="9">
        <f>SUM(D18:E18)</f>
        <v>2</v>
      </c>
      <c r="E18" s="8">
        <f>'Stage 3_Year 2'!F13</f>
        <v>2</v>
      </c>
      <c r="H18" s="9"/>
      <c r="K18" s="69"/>
      <c r="L18" s="69"/>
      <c r="M18" s="69"/>
      <c r="N18" s="69"/>
    </row>
    <row r="19" spans="1:14" ht="14.45" customHeight="1" x14ac:dyDescent="0.2">
      <c r="A19" s="3" t="s">
        <v>147</v>
      </c>
      <c r="B19" s="3" t="s">
        <v>201</v>
      </c>
      <c r="C19" s="9">
        <f>SUM(D19:E19)</f>
        <v>-1</v>
      </c>
      <c r="E19" s="9">
        <f>'Stage 3_Year 2'!F14*-1</f>
        <v>-1</v>
      </c>
      <c r="G19" s="3"/>
      <c r="K19" s="69"/>
      <c r="L19" s="69"/>
      <c r="M19" s="69"/>
      <c r="N19" s="69"/>
    </row>
    <row r="20" spans="1:14" ht="14.45" customHeight="1" x14ac:dyDescent="0.2">
      <c r="A20" s="3" t="s">
        <v>149</v>
      </c>
      <c r="B20" s="3" t="s">
        <v>84</v>
      </c>
      <c r="C20" s="9">
        <f>SUM(D20:E20)</f>
        <v>68.7</v>
      </c>
      <c r="D20" s="8"/>
      <c r="E20" s="8">
        <f>J15-E15-E16-E17-E18-E19</f>
        <v>68.7</v>
      </c>
      <c r="G20" s="3"/>
      <c r="H20" s="9"/>
      <c r="K20" s="69"/>
      <c r="L20" s="69"/>
      <c r="M20" s="69"/>
      <c r="N20" s="69"/>
    </row>
    <row r="21" spans="1:14" ht="14.45" customHeight="1" x14ac:dyDescent="0.2">
      <c r="A21" s="3" t="s">
        <v>150</v>
      </c>
      <c r="B21" s="3" t="s">
        <v>151</v>
      </c>
      <c r="C21" s="9">
        <f>SUM(D21:E21)</f>
        <v>5.45</v>
      </c>
      <c r="E21" s="8">
        <f>E10</f>
        <v>5.45</v>
      </c>
      <c r="H21" s="8"/>
      <c r="K21" s="69"/>
      <c r="L21" s="69"/>
      <c r="M21" s="69"/>
      <c r="N21" s="69"/>
    </row>
    <row r="22" spans="1:14" ht="14.45" customHeight="1" x14ac:dyDescent="0.2">
      <c r="A22" s="14" t="s">
        <v>141</v>
      </c>
      <c r="B22" s="14" t="s">
        <v>85</v>
      </c>
      <c r="C22" s="9"/>
      <c r="E22" s="8"/>
      <c r="F22" s="39"/>
      <c r="H22" s="8"/>
      <c r="K22" s="69"/>
      <c r="L22" s="69"/>
      <c r="M22" s="69"/>
      <c r="N22" s="69"/>
    </row>
    <row r="23" spans="1:14" ht="14.45" customHeight="1" x14ac:dyDescent="0.2">
      <c r="A23" s="3" t="s">
        <v>152</v>
      </c>
      <c r="B23" s="3" t="s">
        <v>153</v>
      </c>
      <c r="C23" s="9">
        <f>SUM(D23:E23)</f>
        <v>63.25</v>
      </c>
      <c r="D23" s="8"/>
      <c r="E23" s="8">
        <f>E20-E21-E22</f>
        <v>63.25</v>
      </c>
      <c r="F23" s="39"/>
      <c r="H23" s="8"/>
      <c r="K23" s="69"/>
      <c r="L23" s="69"/>
      <c r="M23" s="69"/>
      <c r="N23" s="69"/>
    </row>
    <row r="24" spans="1:14" ht="14.45" customHeight="1" x14ac:dyDescent="0.2">
      <c r="C24" s="9"/>
      <c r="E24" s="9"/>
      <c r="H24" s="8"/>
      <c r="K24" s="69"/>
      <c r="L24" s="69"/>
      <c r="M24" s="69"/>
      <c r="N24" s="69"/>
    </row>
    <row r="25" spans="1:14" ht="14.45" customHeight="1" x14ac:dyDescent="0.2">
      <c r="B25" s="2" t="s">
        <v>154</v>
      </c>
      <c r="C25" s="9"/>
      <c r="D25" s="2"/>
      <c r="E25" s="8"/>
      <c r="H25" s="8"/>
      <c r="K25" s="69"/>
      <c r="L25" s="69"/>
      <c r="M25" s="69"/>
      <c r="N25" s="69"/>
    </row>
    <row r="26" spans="1:14" ht="14.45" customHeight="1" x14ac:dyDescent="0.2">
      <c r="B26" s="2"/>
      <c r="C26" s="9"/>
      <c r="D26" s="2"/>
      <c r="E26" s="8"/>
      <c r="F26" s="3" t="s">
        <v>152</v>
      </c>
      <c r="G26" s="3" t="s">
        <v>153</v>
      </c>
      <c r="H26" s="9">
        <f>SUM(I26:J26)</f>
        <v>63.25</v>
      </c>
      <c r="J26" s="8">
        <f>E23</f>
        <v>63.25</v>
      </c>
      <c r="K26" s="69"/>
      <c r="L26" s="69"/>
      <c r="M26" s="69"/>
      <c r="N26" s="69"/>
    </row>
    <row r="27" spans="1:14" ht="14.45" customHeight="1" x14ac:dyDescent="0.2">
      <c r="A27" s="3" t="s">
        <v>136</v>
      </c>
      <c r="B27" s="3" t="s">
        <v>80</v>
      </c>
      <c r="C27" s="3"/>
      <c r="D27" s="3"/>
      <c r="E27" s="3"/>
      <c r="F27" s="3" t="s">
        <v>136</v>
      </c>
      <c r="G27" s="3" t="s">
        <v>80</v>
      </c>
      <c r="H27" s="9">
        <f t="shared" ref="H27:H28" si="0">SUM(I27:J27)</f>
        <v>0.7</v>
      </c>
      <c r="I27" s="8">
        <f>'Stage 3_Year 2'!F7</f>
        <v>0.7</v>
      </c>
      <c r="J27" s="8"/>
      <c r="K27" s="69"/>
      <c r="L27" s="69"/>
      <c r="M27" s="69"/>
      <c r="N27" s="69"/>
    </row>
    <row r="28" spans="1:14" ht="14.45" customHeight="1" x14ac:dyDescent="0.2">
      <c r="A28" s="3" t="s">
        <v>137</v>
      </c>
      <c r="B28" s="3" t="s">
        <v>81</v>
      </c>
      <c r="C28" s="3"/>
      <c r="D28" s="3"/>
      <c r="E28" s="3"/>
      <c r="F28" s="3" t="s">
        <v>137</v>
      </c>
      <c r="G28" s="3" t="s">
        <v>81</v>
      </c>
      <c r="H28" s="9">
        <f t="shared" si="0"/>
        <v>-10.4</v>
      </c>
      <c r="I28" s="8">
        <f>-1*'Stage 3_Year 2'!F8</f>
        <v>-10.4</v>
      </c>
      <c r="J28" s="8"/>
      <c r="K28" s="69"/>
      <c r="L28" s="69"/>
      <c r="M28" s="69"/>
      <c r="N28" s="69"/>
    </row>
    <row r="29" spans="1:14" ht="14.45" customHeight="1" x14ac:dyDescent="0.2">
      <c r="A29" s="53" t="s">
        <v>146</v>
      </c>
      <c r="B29" s="53" t="s">
        <v>87</v>
      </c>
      <c r="C29" s="9"/>
      <c r="E29" s="8"/>
      <c r="F29" s="3" t="s">
        <v>146</v>
      </c>
      <c r="G29" s="53" t="s">
        <v>87</v>
      </c>
      <c r="H29" s="9">
        <f>SUM(I29:J29)</f>
        <v>2</v>
      </c>
      <c r="I29" s="8">
        <f t="shared" ref="I29:I30" si="1">E18</f>
        <v>2</v>
      </c>
      <c r="K29" s="69"/>
      <c r="L29" s="69"/>
      <c r="M29" s="69"/>
      <c r="N29" s="69"/>
    </row>
    <row r="30" spans="1:14" ht="14.45" customHeight="1" x14ac:dyDescent="0.2">
      <c r="A30" s="3" t="s">
        <v>147</v>
      </c>
      <c r="B30" s="53" t="s">
        <v>148</v>
      </c>
      <c r="C30" s="9"/>
      <c r="E30" s="8"/>
      <c r="F30" s="3" t="s">
        <v>147</v>
      </c>
      <c r="G30" s="53" t="s">
        <v>148</v>
      </c>
      <c r="H30" s="9">
        <f>SUM(I30:J30)</f>
        <v>-1</v>
      </c>
      <c r="I30" s="8">
        <f t="shared" si="1"/>
        <v>-1</v>
      </c>
      <c r="K30" s="69"/>
      <c r="L30" s="69"/>
      <c r="M30" s="69"/>
      <c r="N30" s="69"/>
    </row>
    <row r="31" spans="1:14" ht="14.45" customHeight="1" x14ac:dyDescent="0.2">
      <c r="A31" s="3" t="s">
        <v>155</v>
      </c>
      <c r="B31" s="3" t="s">
        <v>156</v>
      </c>
      <c r="C31" s="9">
        <f>SUM(D31:E31)</f>
        <v>8</v>
      </c>
      <c r="E31" s="8">
        <f>'Split-asset calcs'!F4</f>
        <v>8</v>
      </c>
      <c r="F31" s="3" t="s">
        <v>155</v>
      </c>
      <c r="G31" s="3" t="s">
        <v>156</v>
      </c>
      <c r="H31" s="9">
        <f t="shared" ref="H31:H60" si="2">SUM(I31:J31)</f>
        <v>8</v>
      </c>
      <c r="I31">
        <f>E31</f>
        <v>8</v>
      </c>
      <c r="K31" s="69"/>
      <c r="L31" s="69"/>
      <c r="M31" s="69"/>
      <c r="N31" s="69"/>
    </row>
    <row r="32" spans="1:14" ht="14.45" customHeight="1" x14ac:dyDescent="0.2">
      <c r="A32" s="14" t="s">
        <v>141</v>
      </c>
      <c r="B32" s="14" t="s">
        <v>86</v>
      </c>
      <c r="C32" s="9"/>
      <c r="D32" s="39"/>
      <c r="E32" s="8"/>
      <c r="F32" s="14" t="s">
        <v>141</v>
      </c>
      <c r="G32" s="14" t="s">
        <v>86</v>
      </c>
      <c r="H32" s="9"/>
      <c r="J32" s="39"/>
      <c r="K32" s="69"/>
      <c r="L32" s="69"/>
      <c r="M32" s="69"/>
      <c r="N32" s="69"/>
    </row>
    <row r="33" spans="1:14" ht="14.45" customHeight="1" x14ac:dyDescent="0.2">
      <c r="A33" s="3" t="s">
        <v>157</v>
      </c>
      <c r="B33" s="3" t="s">
        <v>158</v>
      </c>
      <c r="C33" s="8">
        <f>SUM(D33:E33)</f>
        <v>54.55</v>
      </c>
      <c r="D33" s="8">
        <f>SUM(I26:I32)-SUM(D27:D32)</f>
        <v>-0.70000000000000107</v>
      </c>
      <c r="E33" s="8">
        <f>SUM(J26:J32)-SUM(E27:E32)</f>
        <v>55.25</v>
      </c>
      <c r="F33" s="3"/>
      <c r="G33" s="3"/>
      <c r="H33" s="9"/>
      <c r="J33" s="39"/>
      <c r="K33" s="69"/>
      <c r="L33" s="69"/>
      <c r="M33" s="69"/>
      <c r="N33" s="69"/>
    </row>
    <row r="34" spans="1:14" ht="14.45" customHeight="1" x14ac:dyDescent="0.2">
      <c r="C34" s="9"/>
      <c r="E34" s="8"/>
      <c r="H34" s="9"/>
      <c r="K34" s="69"/>
      <c r="L34" s="69"/>
      <c r="M34" s="69"/>
      <c r="N34" s="69"/>
    </row>
    <row r="35" spans="1:14" ht="14.45" customHeight="1" x14ac:dyDescent="0.2">
      <c r="B35" s="2" t="s">
        <v>159</v>
      </c>
      <c r="C35" s="9"/>
      <c r="E35" s="8"/>
      <c r="H35" s="9"/>
      <c r="K35" s="69"/>
      <c r="L35" s="69"/>
      <c r="M35" s="69"/>
      <c r="N35" s="69"/>
    </row>
    <row r="36" spans="1:14" ht="14.45" customHeight="1" x14ac:dyDescent="0.2">
      <c r="A36" s="3" t="s">
        <v>160</v>
      </c>
      <c r="B36" t="s">
        <v>88</v>
      </c>
      <c r="C36" s="9">
        <f>SUM(D36:E36)</f>
        <v>13</v>
      </c>
      <c r="E36" s="8">
        <f>'Split-asset calcs'!F9</f>
        <v>13</v>
      </c>
      <c r="F36" s="3" t="s">
        <v>160</v>
      </c>
      <c r="G36" s="3" t="s">
        <v>88</v>
      </c>
      <c r="H36" s="9">
        <f t="shared" si="2"/>
        <v>13</v>
      </c>
      <c r="I36" s="8">
        <f>E36</f>
        <v>13</v>
      </c>
      <c r="K36" s="69"/>
      <c r="L36" s="69"/>
      <c r="M36" s="69"/>
      <c r="N36" s="69"/>
    </row>
    <row r="37" spans="1:14" ht="14.45" customHeight="1" x14ac:dyDescent="0.2">
      <c r="A37" s="3"/>
      <c r="C37" s="9"/>
      <c r="E37" s="8"/>
      <c r="F37" s="3"/>
      <c r="G37" s="3"/>
      <c r="H37" s="9"/>
      <c r="I37" s="8"/>
      <c r="K37" s="69"/>
      <c r="L37" s="69"/>
      <c r="M37" s="69"/>
      <c r="N37" s="69"/>
    </row>
    <row r="38" spans="1:14" ht="14.45" customHeight="1" x14ac:dyDescent="0.2">
      <c r="B38" s="2" t="s">
        <v>161</v>
      </c>
      <c r="C38" s="9"/>
      <c r="E38" s="8"/>
      <c r="F38" s="39"/>
      <c r="H38" s="9"/>
      <c r="I38" s="39"/>
      <c r="K38" s="69"/>
      <c r="L38" s="69"/>
      <c r="M38" s="69"/>
      <c r="N38" s="69"/>
    </row>
    <row r="39" spans="1:14" ht="14.45" customHeight="1" x14ac:dyDescent="0.2">
      <c r="A39" s="70" t="s">
        <v>162</v>
      </c>
      <c r="B39" s="71" t="s">
        <v>89</v>
      </c>
      <c r="C39" s="73">
        <f>SUM(D39:E39)</f>
        <v>54.55</v>
      </c>
      <c r="D39" s="72">
        <f>D33+I36-D36</f>
        <v>12.299999999999999</v>
      </c>
      <c r="E39" s="72">
        <f>E33+J36-E36</f>
        <v>42.25</v>
      </c>
      <c r="F39" s="70"/>
      <c r="G39" s="70"/>
      <c r="H39" s="73"/>
      <c r="I39" s="71"/>
      <c r="J39" s="71"/>
      <c r="K39" s="69"/>
      <c r="L39" s="69"/>
      <c r="M39" s="69"/>
      <c r="N39" s="69"/>
    </row>
    <row r="40" spans="1:14" ht="14.45" customHeight="1" x14ac:dyDescent="0.2">
      <c r="A40" s="3"/>
      <c r="C40" s="9"/>
      <c r="E40" s="8"/>
      <c r="F40" s="3"/>
      <c r="G40" s="3"/>
      <c r="H40" s="9"/>
      <c r="I40" s="8"/>
      <c r="J40" s="8"/>
      <c r="K40" s="69"/>
      <c r="L40" s="69"/>
      <c r="M40" s="69"/>
      <c r="N40" s="69"/>
    </row>
    <row r="41" spans="1:14" ht="14.45" customHeight="1" x14ac:dyDescent="0.2">
      <c r="B41" s="68" t="s">
        <v>163</v>
      </c>
      <c r="C41" s="9"/>
      <c r="E41" s="8"/>
      <c r="H41" s="9"/>
      <c r="I41" s="8"/>
      <c r="J41" s="8"/>
      <c r="K41" s="69"/>
      <c r="L41" s="69"/>
      <c r="M41" s="69"/>
      <c r="N41" s="69"/>
    </row>
    <row r="42" spans="1:14" ht="14.45" customHeight="1" x14ac:dyDescent="0.2">
      <c r="B42" s="41" t="s">
        <v>90</v>
      </c>
      <c r="C42" s="41"/>
      <c r="D42" s="3" t="s">
        <v>73</v>
      </c>
      <c r="E42" s="3" t="s">
        <v>74</v>
      </c>
      <c r="G42" s="41" t="s">
        <v>164</v>
      </c>
      <c r="H42" s="41"/>
      <c r="I42" s="3" t="s">
        <v>73</v>
      </c>
      <c r="J42" s="3" t="s">
        <v>74</v>
      </c>
      <c r="K42" s="69"/>
      <c r="L42" s="69"/>
      <c r="M42" s="69"/>
      <c r="N42" s="69"/>
    </row>
    <row r="43" spans="1:14" ht="14.45" customHeight="1" x14ac:dyDescent="0.2">
      <c r="A43" s="2" t="s">
        <v>132</v>
      </c>
      <c r="C43" s="2" t="s">
        <v>77</v>
      </c>
      <c r="D43" s="2" t="s">
        <v>102</v>
      </c>
      <c r="E43" s="2" t="s">
        <v>133</v>
      </c>
      <c r="F43" s="2" t="s">
        <v>132</v>
      </c>
      <c r="G43" s="41"/>
      <c r="H43" s="2" t="s">
        <v>77</v>
      </c>
      <c r="I43" s="2" t="s">
        <v>102</v>
      </c>
      <c r="J43" s="2" t="s">
        <v>133</v>
      </c>
      <c r="K43" s="69"/>
      <c r="L43" s="69"/>
      <c r="M43" s="69"/>
      <c r="N43" s="69"/>
    </row>
    <row r="44" spans="1:14" ht="14.45" customHeight="1" x14ac:dyDescent="0.2">
      <c r="B44" s="2" t="s">
        <v>91</v>
      </c>
      <c r="C44" s="9"/>
      <c r="D44" s="2"/>
      <c r="E44" s="8"/>
      <c r="H44" s="9"/>
      <c r="I44" s="8"/>
      <c r="J44" s="8"/>
      <c r="K44" s="69"/>
      <c r="L44" s="69"/>
      <c r="M44" s="69"/>
      <c r="N44" s="69"/>
    </row>
    <row r="45" spans="1:14" ht="14.45" customHeight="1" x14ac:dyDescent="0.2">
      <c r="B45" s="2"/>
      <c r="C45" s="9"/>
      <c r="D45" s="2"/>
      <c r="E45" s="8"/>
      <c r="F45" s="3" t="s">
        <v>162</v>
      </c>
      <c r="G45" t="s">
        <v>89</v>
      </c>
      <c r="H45" s="9">
        <f t="shared" si="2"/>
        <v>54.55</v>
      </c>
      <c r="I45" s="8">
        <f>D39</f>
        <v>12.299999999999999</v>
      </c>
      <c r="J45" s="8">
        <f>E39</f>
        <v>42.25</v>
      </c>
      <c r="K45" s="69"/>
      <c r="L45" s="69"/>
      <c r="M45" s="69"/>
      <c r="N45" s="69"/>
    </row>
    <row r="46" spans="1:14" ht="14.45" customHeight="1" x14ac:dyDescent="0.2">
      <c r="A46" t="s">
        <v>165</v>
      </c>
      <c r="B46" s="3" t="s">
        <v>166</v>
      </c>
      <c r="C46" s="9">
        <f>SUM(D46:E46)</f>
        <v>0</v>
      </c>
      <c r="D46" s="8">
        <f>I46</f>
        <v>0</v>
      </c>
      <c r="E46" s="8">
        <v>0</v>
      </c>
      <c r="F46" s="8" t="s">
        <v>167</v>
      </c>
      <c r="G46" t="s">
        <v>92</v>
      </c>
      <c r="H46" s="9">
        <f t="shared" si="2"/>
        <v>0</v>
      </c>
      <c r="I46" s="8">
        <v>0</v>
      </c>
      <c r="J46">
        <v>0</v>
      </c>
      <c r="K46" s="69"/>
      <c r="L46" s="69"/>
      <c r="M46" s="69"/>
      <c r="N46" s="69"/>
    </row>
    <row r="47" spans="1:14" ht="14.45" customHeight="1" x14ac:dyDescent="0.2">
      <c r="A47" t="s">
        <v>168</v>
      </c>
      <c r="B47" s="3" t="s">
        <v>93</v>
      </c>
      <c r="C47" s="9">
        <f>SUM(D47:E47)</f>
        <v>0</v>
      </c>
      <c r="D47" s="8"/>
      <c r="E47" s="8">
        <v>0</v>
      </c>
      <c r="F47" s="8"/>
      <c r="H47" s="9"/>
      <c r="I47" s="8"/>
      <c r="J47" s="8"/>
      <c r="K47" s="69"/>
      <c r="L47" s="69"/>
      <c r="M47" s="69"/>
      <c r="N47" s="69"/>
    </row>
    <row r="48" spans="1:14" ht="14.45" customHeight="1" x14ac:dyDescent="0.2">
      <c r="A48" t="s">
        <v>140</v>
      </c>
      <c r="B48" s="3" t="s">
        <v>82</v>
      </c>
      <c r="C48" s="9">
        <f>SUM(D48:E48)</f>
        <v>-5.45</v>
      </c>
      <c r="D48" s="3"/>
      <c r="E48" s="8">
        <f>-E10</f>
        <v>-5.45</v>
      </c>
      <c r="H48" s="9"/>
      <c r="K48" s="69"/>
      <c r="L48" s="69"/>
      <c r="M48" s="69"/>
      <c r="N48" s="69"/>
    </row>
    <row r="49" spans="1:14" ht="14.45" customHeight="1" x14ac:dyDescent="0.2">
      <c r="A49" s="14" t="s">
        <v>141</v>
      </c>
      <c r="B49" s="14" t="s">
        <v>85</v>
      </c>
      <c r="C49" s="9"/>
      <c r="D49" s="39"/>
      <c r="E49" s="8"/>
      <c r="F49" s="39"/>
      <c r="H49" s="9"/>
      <c r="K49" s="69"/>
      <c r="L49" s="69"/>
      <c r="M49" s="69"/>
      <c r="N49" s="69"/>
    </row>
    <row r="50" spans="1:14" ht="14.45" customHeight="1" x14ac:dyDescent="0.2">
      <c r="A50" t="s">
        <v>171</v>
      </c>
      <c r="B50" t="s">
        <v>94</v>
      </c>
      <c r="C50" s="9">
        <f>SUM(D50:E50)</f>
        <v>60</v>
      </c>
      <c r="D50" s="8">
        <f>I50-D48-D49</f>
        <v>12.299999999999999</v>
      </c>
      <c r="E50" s="8">
        <f>J50-E48-E49</f>
        <v>47.7</v>
      </c>
      <c r="F50" t="s">
        <v>169</v>
      </c>
      <c r="G50" s="3" t="s">
        <v>170</v>
      </c>
      <c r="H50" s="9">
        <f t="shared" si="2"/>
        <v>54.55</v>
      </c>
      <c r="I50" s="8">
        <f>I45+I46</f>
        <v>12.299999999999999</v>
      </c>
      <c r="J50" s="8">
        <f>J45+J46</f>
        <v>42.25</v>
      </c>
      <c r="K50" s="69"/>
      <c r="L50" s="69"/>
      <c r="M50" s="69"/>
      <c r="N50" s="69"/>
    </row>
    <row r="51" spans="1:14" ht="14.45" customHeight="1" x14ac:dyDescent="0.2">
      <c r="F51" s="39"/>
      <c r="H51" s="9"/>
      <c r="K51" s="69"/>
      <c r="L51" s="69"/>
      <c r="M51" s="69"/>
      <c r="N51" s="69"/>
    </row>
    <row r="52" spans="1:14" ht="14.45" customHeight="1" x14ac:dyDescent="0.2">
      <c r="B52" s="2" t="s">
        <v>95</v>
      </c>
      <c r="C52" s="9"/>
      <c r="D52" s="43"/>
      <c r="E52" s="8"/>
      <c r="H52" s="9"/>
      <c r="K52" s="69"/>
      <c r="L52" s="69"/>
      <c r="M52" s="69"/>
      <c r="N52" s="69"/>
    </row>
    <row r="53" spans="1:14" ht="14.45" customHeight="1" x14ac:dyDescent="0.2">
      <c r="A53" s="3" t="s">
        <v>172</v>
      </c>
      <c r="B53" s="3" t="s">
        <v>173</v>
      </c>
      <c r="C53" s="9">
        <f>SUM(D53:E53)</f>
        <v>68.7</v>
      </c>
      <c r="D53" s="8">
        <f>E36+E31</f>
        <v>21</v>
      </c>
      <c r="E53" s="8">
        <f>E20-E31-E36</f>
        <v>47.7</v>
      </c>
      <c r="F53" t="s">
        <v>171</v>
      </c>
      <c r="G53" t="s">
        <v>94</v>
      </c>
      <c r="H53" s="9">
        <f t="shared" si="2"/>
        <v>60</v>
      </c>
      <c r="I53" s="8">
        <f>D50</f>
        <v>12.299999999999999</v>
      </c>
      <c r="J53" s="8">
        <f>E50</f>
        <v>47.7</v>
      </c>
      <c r="K53" s="69"/>
      <c r="L53" s="69"/>
      <c r="M53" s="69"/>
      <c r="N53" s="69"/>
    </row>
    <row r="54" spans="1:14" ht="14.45" customHeight="1" x14ac:dyDescent="0.2">
      <c r="C54" s="9"/>
      <c r="E54" s="8"/>
      <c r="H54" s="9"/>
      <c r="K54" s="69"/>
      <c r="L54" s="69"/>
      <c r="M54" s="69"/>
      <c r="N54" s="69"/>
    </row>
    <row r="55" spans="1:14" ht="14.45" customHeight="1" x14ac:dyDescent="0.2">
      <c r="B55" s="2" t="s">
        <v>96</v>
      </c>
      <c r="C55" s="9"/>
      <c r="E55" s="8"/>
      <c r="H55" s="9"/>
      <c r="K55" s="69"/>
      <c r="L55" s="69"/>
      <c r="M55" s="69"/>
      <c r="N55" s="69"/>
    </row>
    <row r="56" spans="1:14" ht="39.6" customHeight="1" x14ac:dyDescent="0.2">
      <c r="A56" t="s">
        <v>216</v>
      </c>
      <c r="B56" s="86" t="s">
        <v>217</v>
      </c>
      <c r="C56" s="9">
        <f>SUM(D56:E56)</f>
        <v>0</v>
      </c>
      <c r="D56" s="8">
        <f>'Stage 3_Year 2'!F88-'Stage 3_Year 2'!F90-'Stage 3_Year 2'!F92</f>
        <v>0</v>
      </c>
      <c r="E56" s="8"/>
      <c r="H56" s="9"/>
      <c r="K56" s="69"/>
      <c r="L56" s="69"/>
      <c r="M56" s="69"/>
      <c r="N56" s="69"/>
    </row>
    <row r="57" spans="1:14" ht="14.45" customHeight="1" x14ac:dyDescent="0.2">
      <c r="F57" s="3" t="s">
        <v>174</v>
      </c>
      <c r="G57" s="3" t="s">
        <v>175</v>
      </c>
      <c r="H57" s="9">
        <f t="shared" si="2"/>
        <v>0</v>
      </c>
      <c r="I57" s="8">
        <f>D56</f>
        <v>0</v>
      </c>
      <c r="J57" s="8">
        <f>E56</f>
        <v>0</v>
      </c>
      <c r="K57" s="69"/>
      <c r="L57" s="69"/>
      <c r="M57" s="69"/>
      <c r="N57" s="69"/>
    </row>
    <row r="58" spans="1:14" ht="14.45" customHeight="1" x14ac:dyDescent="0.2">
      <c r="B58" s="2" t="s">
        <v>97</v>
      </c>
      <c r="C58" s="9"/>
      <c r="E58" s="8"/>
      <c r="K58" s="69"/>
      <c r="L58" s="69"/>
      <c r="M58" s="69"/>
      <c r="N58" s="69"/>
    </row>
    <row r="59" spans="1:14" ht="14.45" customHeight="1" x14ac:dyDescent="0.2">
      <c r="A59" t="s">
        <v>176</v>
      </c>
      <c r="B59" t="s">
        <v>98</v>
      </c>
      <c r="C59" s="9"/>
      <c r="D59" s="8"/>
      <c r="E59" s="8"/>
      <c r="H59" s="9"/>
      <c r="K59" s="69"/>
      <c r="L59" s="69"/>
      <c r="M59" s="69"/>
      <c r="N59" s="69"/>
    </row>
    <row r="60" spans="1:14" ht="14.45" customHeight="1" x14ac:dyDescent="0.2">
      <c r="A60" s="71"/>
      <c r="B60" s="71"/>
      <c r="C60" s="71"/>
      <c r="D60" s="71"/>
      <c r="E60" s="71"/>
      <c r="F60" s="70" t="s">
        <v>177</v>
      </c>
      <c r="G60" s="70" t="s">
        <v>178</v>
      </c>
      <c r="H60" s="73">
        <f t="shared" si="2"/>
        <v>0</v>
      </c>
      <c r="I60" s="72">
        <f>D59</f>
        <v>0</v>
      </c>
      <c r="J60" s="72">
        <f>E59</f>
        <v>0</v>
      </c>
      <c r="K60" s="69"/>
      <c r="L60" s="69"/>
      <c r="M60" s="69"/>
      <c r="N60" s="69"/>
    </row>
    <row r="61" spans="1:14" ht="14.45" customHeight="1" x14ac:dyDescent="0.2">
      <c r="C61" s="9"/>
      <c r="E61" s="8"/>
      <c r="H61" s="9"/>
      <c r="K61" s="69"/>
      <c r="L61" s="69"/>
      <c r="M61" s="69"/>
      <c r="N61" s="69"/>
    </row>
    <row r="62" spans="1:14" ht="14.45" customHeight="1" x14ac:dyDescent="0.2">
      <c r="B62" s="68" t="s">
        <v>18</v>
      </c>
      <c r="C62" s="9"/>
      <c r="D62" s="2"/>
      <c r="E62" s="43"/>
      <c r="F62" s="2"/>
      <c r="H62" s="9"/>
      <c r="I62" s="2"/>
      <c r="J62" s="2"/>
      <c r="K62" s="69"/>
      <c r="L62" s="69"/>
      <c r="M62" s="69"/>
      <c r="N62" s="69"/>
    </row>
    <row r="63" spans="1:14" ht="14.45" customHeight="1" x14ac:dyDescent="0.2">
      <c r="B63" s="41" t="s">
        <v>179</v>
      </c>
      <c r="C63" s="41"/>
      <c r="D63" s="3" t="s">
        <v>73</v>
      </c>
      <c r="E63" s="3" t="s">
        <v>74</v>
      </c>
      <c r="G63" s="41" t="s">
        <v>180</v>
      </c>
      <c r="H63" s="41"/>
      <c r="I63" s="3" t="s">
        <v>73</v>
      </c>
      <c r="J63" s="3" t="s">
        <v>74</v>
      </c>
      <c r="K63" s="69"/>
      <c r="L63" s="69"/>
      <c r="M63" s="69"/>
      <c r="N63" s="69"/>
    </row>
    <row r="64" spans="1:14" ht="14.45" customHeight="1" x14ac:dyDescent="0.2">
      <c r="A64" s="2"/>
      <c r="C64" s="2" t="s">
        <v>77</v>
      </c>
      <c r="D64" s="2" t="s">
        <v>102</v>
      </c>
      <c r="E64" s="2" t="s">
        <v>133</v>
      </c>
      <c r="F64" s="2"/>
      <c r="G64" s="41"/>
      <c r="H64" s="2"/>
      <c r="I64" s="2" t="s">
        <v>102</v>
      </c>
      <c r="J64" s="2" t="s">
        <v>133</v>
      </c>
      <c r="K64" s="69"/>
      <c r="L64" s="69"/>
      <c r="M64" s="69"/>
      <c r="N64" s="69"/>
    </row>
    <row r="65" spans="2:14" ht="14.45" customHeight="1" x14ac:dyDescent="0.2">
      <c r="B65" s="3" t="s">
        <v>105</v>
      </c>
      <c r="C65" s="9"/>
      <c r="D65" s="2"/>
      <c r="E65" s="43"/>
      <c r="F65" s="2"/>
      <c r="H65" s="9"/>
      <c r="I65" s="9"/>
      <c r="J65" s="9"/>
      <c r="K65" s="69"/>
      <c r="L65" s="69"/>
      <c r="M65" s="69"/>
      <c r="N65" s="69"/>
    </row>
    <row r="66" spans="2:14" ht="14.45" customHeight="1" x14ac:dyDescent="0.2">
      <c r="B66" s="5" t="s">
        <v>181</v>
      </c>
      <c r="C66" s="9">
        <f>SUM(D66:E66)</f>
        <v>0</v>
      </c>
      <c r="D66">
        <v>0</v>
      </c>
      <c r="E66" s="8">
        <v>0</v>
      </c>
      <c r="H66" s="9"/>
      <c r="K66" s="69"/>
      <c r="L66" s="69"/>
      <c r="M66" s="69"/>
      <c r="N66" s="69"/>
    </row>
    <row r="67" spans="2:14" ht="14.45" customHeight="1" x14ac:dyDescent="0.2">
      <c r="B67" s="5" t="s">
        <v>100</v>
      </c>
      <c r="C67" s="9">
        <f t="shared" ref="C67:C79" si="3">SUM(D67:E67)</f>
        <v>218</v>
      </c>
      <c r="D67" s="3"/>
      <c r="E67" s="8">
        <f>'Stage 3_Year 2'!F22</f>
        <v>218</v>
      </c>
      <c r="H67" s="9"/>
      <c r="K67" s="69"/>
      <c r="L67" s="69"/>
      <c r="M67" s="69"/>
      <c r="N67" s="69"/>
    </row>
    <row r="68" spans="2:14" ht="14.45" customHeight="1" x14ac:dyDescent="0.2">
      <c r="B68" s="5" t="s">
        <v>101</v>
      </c>
      <c r="C68" s="9"/>
      <c r="D68" s="8"/>
      <c r="E68" s="8"/>
      <c r="H68" s="9"/>
      <c r="K68" s="69"/>
      <c r="L68" s="69"/>
      <c r="M68" s="69"/>
      <c r="N68" s="69"/>
    </row>
    <row r="69" spans="2:14" ht="14.45" customHeight="1" x14ac:dyDescent="0.2">
      <c r="B69" s="5"/>
      <c r="C69" s="9"/>
      <c r="D69" s="8"/>
      <c r="E69" s="8"/>
      <c r="H69" s="9"/>
      <c r="K69" s="69"/>
      <c r="L69" s="69"/>
      <c r="M69" s="69"/>
      <c r="N69" s="69"/>
    </row>
    <row r="70" spans="2:14" ht="14.45" customHeight="1" x14ac:dyDescent="0.2">
      <c r="C70" s="9"/>
      <c r="D70" s="8"/>
      <c r="E70" s="8"/>
      <c r="F70" s="9" t="s">
        <v>182</v>
      </c>
      <c r="G70" s="3" t="s">
        <v>107</v>
      </c>
      <c r="H70" s="9">
        <f>SUM(I70:J70)</f>
        <v>218</v>
      </c>
      <c r="I70" s="8">
        <f>SUM(D66:D68)</f>
        <v>0</v>
      </c>
      <c r="J70" s="8">
        <f>SUM(E66:E68)</f>
        <v>218</v>
      </c>
      <c r="K70" s="69"/>
      <c r="L70" s="69"/>
      <c r="M70" s="69"/>
      <c r="N70" s="69"/>
    </row>
    <row r="71" spans="2:14" ht="14.45" customHeight="1" x14ac:dyDescent="0.2">
      <c r="B71" s="3"/>
      <c r="C71" s="9"/>
      <c r="D71" s="8"/>
      <c r="E71" s="8"/>
      <c r="F71" s="8"/>
      <c r="H71" s="9"/>
      <c r="I71" s="8"/>
      <c r="J71" s="8"/>
      <c r="K71" s="69"/>
      <c r="L71" s="69"/>
      <c r="M71" s="69"/>
      <c r="N71" s="69"/>
    </row>
    <row r="72" spans="2:14" ht="14.45" customHeight="1" x14ac:dyDescent="0.2">
      <c r="B72" s="3" t="s">
        <v>90</v>
      </c>
      <c r="C72" s="9"/>
      <c r="D72" s="8"/>
      <c r="E72" s="8"/>
      <c r="F72" s="8"/>
      <c r="H72" s="9"/>
      <c r="K72" s="69"/>
      <c r="L72" s="69"/>
      <c r="M72" s="69"/>
      <c r="N72" s="69"/>
    </row>
    <row r="73" spans="2:14" ht="14.45" customHeight="1" x14ac:dyDescent="0.2">
      <c r="B73" s="5" t="s">
        <v>181</v>
      </c>
      <c r="C73" s="9">
        <f t="shared" si="3"/>
        <v>68.7</v>
      </c>
      <c r="D73" s="8">
        <f>D53</f>
        <v>21</v>
      </c>
      <c r="E73" s="8">
        <f>E53</f>
        <v>47.7</v>
      </c>
      <c r="F73" s="8"/>
      <c r="H73" s="9"/>
      <c r="K73" s="69"/>
      <c r="L73" s="69"/>
      <c r="M73" s="69"/>
      <c r="N73" s="69"/>
    </row>
    <row r="74" spans="2:14" ht="14.45" customHeight="1" x14ac:dyDescent="0.2">
      <c r="B74" s="5" t="s">
        <v>100</v>
      </c>
      <c r="C74" s="9">
        <f t="shared" si="3"/>
        <v>-5.45</v>
      </c>
      <c r="D74" s="8">
        <f>D48</f>
        <v>0</v>
      </c>
      <c r="E74" s="8">
        <f>E48</f>
        <v>-5.45</v>
      </c>
      <c r="F74" s="8"/>
      <c r="H74" s="9"/>
      <c r="K74" s="69"/>
      <c r="L74" s="69"/>
      <c r="M74" s="69"/>
      <c r="N74" s="69"/>
    </row>
    <row r="75" spans="2:14" ht="14.45" customHeight="1" x14ac:dyDescent="0.2">
      <c r="B75" s="5" t="s">
        <v>101</v>
      </c>
      <c r="C75" s="9"/>
      <c r="D75" s="8"/>
      <c r="E75" s="8"/>
      <c r="F75" s="8"/>
      <c r="H75" s="9"/>
      <c r="K75" s="69"/>
      <c r="L75" s="69"/>
      <c r="M75" s="69"/>
      <c r="N75" s="69"/>
    </row>
    <row r="76" spans="2:14" ht="14.45" customHeight="1" x14ac:dyDescent="0.2">
      <c r="C76" s="9"/>
      <c r="D76" s="8"/>
      <c r="E76" s="8"/>
      <c r="F76" s="8"/>
      <c r="H76" s="9"/>
      <c r="K76" s="69"/>
      <c r="L76" s="69"/>
      <c r="M76" s="69"/>
      <c r="N76" s="69"/>
    </row>
    <row r="77" spans="2:14" ht="14.45" customHeight="1" x14ac:dyDescent="0.2">
      <c r="B77" s="3" t="s">
        <v>106</v>
      </c>
      <c r="C77" s="9"/>
      <c r="D77" s="8"/>
      <c r="E77" s="8"/>
      <c r="F77" s="8"/>
      <c r="H77" s="9"/>
      <c r="K77" s="69"/>
      <c r="L77" s="69"/>
      <c r="M77" s="69"/>
      <c r="N77" s="69"/>
    </row>
    <row r="78" spans="2:14" ht="14.45" customHeight="1" x14ac:dyDescent="0.2">
      <c r="B78" s="5" t="s">
        <v>181</v>
      </c>
      <c r="C78" s="9">
        <f t="shared" si="3"/>
        <v>68.7</v>
      </c>
      <c r="D78" s="8">
        <f>D66+D73</f>
        <v>21</v>
      </c>
      <c r="E78" s="8">
        <f>E66+E73</f>
        <v>47.7</v>
      </c>
      <c r="F78" s="8"/>
      <c r="H78" s="9"/>
      <c r="K78" s="69"/>
      <c r="L78" s="69"/>
      <c r="M78" s="69"/>
      <c r="N78" s="69"/>
    </row>
    <row r="79" spans="2:14" ht="14.45" customHeight="1" x14ac:dyDescent="0.2">
      <c r="B79" s="5" t="s">
        <v>100</v>
      </c>
      <c r="C79" s="9">
        <f t="shared" si="3"/>
        <v>212.55</v>
      </c>
      <c r="D79" s="8">
        <f t="shared" ref="D79:E79" si="4">D67+D74</f>
        <v>0</v>
      </c>
      <c r="E79" s="8">
        <f t="shared" si="4"/>
        <v>212.55</v>
      </c>
      <c r="F79" s="8"/>
      <c r="H79" s="9"/>
      <c r="K79" s="69"/>
      <c r="L79" s="69"/>
      <c r="M79" s="69"/>
      <c r="N79" s="69"/>
    </row>
    <row r="80" spans="2:14" ht="14.45" customHeight="1" x14ac:dyDescent="0.2">
      <c r="B80" s="5" t="s">
        <v>101</v>
      </c>
      <c r="C80" s="9"/>
      <c r="D80" s="8"/>
      <c r="E80" s="8"/>
      <c r="F80" s="8"/>
      <c r="H80" s="9"/>
      <c r="K80" s="69"/>
      <c r="L80" s="69"/>
      <c r="M80" s="69"/>
      <c r="N80" s="69"/>
    </row>
    <row r="81" spans="1:14" ht="14.45" customHeight="1" x14ac:dyDescent="0.2">
      <c r="B81" s="5"/>
      <c r="C81" s="9"/>
      <c r="D81" s="39"/>
      <c r="E81" s="39"/>
      <c r="F81" s="8"/>
      <c r="H81" s="9"/>
      <c r="N81" s="8"/>
    </row>
    <row r="82" spans="1:14" ht="14.45" customHeight="1" x14ac:dyDescent="0.2">
      <c r="A82" s="71"/>
      <c r="B82" s="71"/>
      <c r="C82" s="73"/>
      <c r="D82" s="72"/>
      <c r="E82" s="72"/>
      <c r="F82" s="73" t="s">
        <v>182</v>
      </c>
      <c r="G82" s="70" t="s">
        <v>99</v>
      </c>
      <c r="H82" s="73">
        <f t="shared" ref="H82" si="5">SUM(I82:J82)</f>
        <v>281.25</v>
      </c>
      <c r="I82" s="72">
        <f>SUM(D78:D80)</f>
        <v>21</v>
      </c>
      <c r="J82" s="72">
        <f>SUM(E78:E80)</f>
        <v>260.25</v>
      </c>
      <c r="N82" s="8">
        <v>0</v>
      </c>
    </row>
    <row r="83" spans="1:14" ht="14.45" customHeight="1" x14ac:dyDescent="0.2">
      <c r="B83" s="3"/>
      <c r="D83" s="9"/>
      <c r="E83" s="9"/>
      <c r="F83" s="9"/>
      <c r="H83" s="9"/>
      <c r="I83" s="9"/>
      <c r="J83" s="9"/>
      <c r="K83" s="9"/>
      <c r="M83" s="3" t="s">
        <v>104</v>
      </c>
      <c r="N83" s="40" t="b">
        <f>C80=N82</f>
        <v>1</v>
      </c>
    </row>
    <row r="84" spans="1:14" ht="14.45" customHeight="1" x14ac:dyDescent="0.2">
      <c r="B84" s="74"/>
      <c r="C84" s="43"/>
      <c r="G84" s="43"/>
      <c r="H84" s="43"/>
      <c r="L84" s="43"/>
      <c r="N84" s="40"/>
    </row>
    <row r="85" spans="1:14" ht="14.45" customHeight="1" x14ac:dyDescent="0.2">
      <c r="B85" s="74"/>
      <c r="C85" s="3"/>
      <c r="E85" s="8"/>
      <c r="G85" s="8"/>
      <c r="H85" s="8"/>
      <c r="K85" s="39"/>
      <c r="N85" s="40"/>
    </row>
    <row r="86" spans="1:14" ht="14.45" customHeight="1" x14ac:dyDescent="0.2">
      <c r="B86" s="3"/>
      <c r="C86" s="3"/>
      <c r="G86" s="8"/>
      <c r="H86" s="8"/>
      <c r="K86" s="39"/>
    </row>
    <row r="87" spans="1:14" ht="14.45" customHeight="1" x14ac:dyDescent="0.2">
      <c r="G87" s="8"/>
      <c r="H87" s="8"/>
    </row>
    <row r="89" spans="1:14" ht="14.45" customHeight="1" x14ac:dyDescent="0.2">
      <c r="B89" s="3"/>
    </row>
    <row r="90" spans="1:14" ht="14.45" customHeight="1" x14ac:dyDescent="0.2">
      <c r="B90" s="3"/>
    </row>
  </sheetData>
  <sheetProtection algorithmName="SHA-512" hashValue="da0SmQTwSd8BRDAITw+y99MY5/5PaXPUhcrBAB8Eoir4lsuPQhGx+pHm4h+LbJIY8krG7ZnPYKJvwh7Fn7qFRg==" saltValue="uumTind8d4XKzu5mwo2CX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1578-E9EC-44B7-9182-9B5E56A496E4}">
  <sheetPr>
    <tabColor rgb="FF92D050"/>
  </sheetPr>
  <dimension ref="A1:R87"/>
  <sheetViews>
    <sheetView zoomScale="80" zoomScaleNormal="80" workbookViewId="0">
      <selection activeCell="T26" sqref="T26"/>
    </sheetView>
  </sheetViews>
  <sheetFormatPr defaultRowHeight="12.75" x14ac:dyDescent="0.2"/>
  <cols>
    <col min="1" max="1" width="13.140625" customWidth="1"/>
    <col min="2" max="2" width="51.85546875" bestFit="1" customWidth="1"/>
    <col min="3" max="5" width="14.140625" customWidth="1"/>
    <col min="6" max="6" width="8" customWidth="1"/>
    <col min="7" max="7" width="39.28515625" customWidth="1"/>
    <col min="8" max="10" width="14.140625" customWidth="1"/>
    <col min="14" max="14" width="9.42578125" bestFit="1" customWidth="1"/>
  </cols>
  <sheetData>
    <row r="1" spans="1:18" ht="15.75" x14ac:dyDescent="0.25">
      <c r="A1" s="15" t="s">
        <v>195</v>
      </c>
      <c r="C1" s="36"/>
      <c r="H1" s="36"/>
      <c r="K1" s="39"/>
    </row>
    <row r="2" spans="1:18" x14ac:dyDescent="0.2">
      <c r="B2" s="68" t="s">
        <v>131</v>
      </c>
      <c r="C2" s="36"/>
      <c r="H2" s="36"/>
      <c r="K2" s="39"/>
    </row>
    <row r="3" spans="1:18" x14ac:dyDescent="0.2">
      <c r="B3" s="41" t="s">
        <v>247</v>
      </c>
      <c r="C3" s="41"/>
      <c r="D3" s="3" t="s">
        <v>73</v>
      </c>
      <c r="E3" s="3" t="s">
        <v>74</v>
      </c>
      <c r="G3" s="41" t="s">
        <v>248</v>
      </c>
      <c r="H3" s="41"/>
      <c r="I3" s="3" t="s">
        <v>73</v>
      </c>
      <c r="J3" s="3" t="s">
        <v>74</v>
      </c>
      <c r="N3" s="3"/>
    </row>
    <row r="4" spans="1:18" x14ac:dyDescent="0.2">
      <c r="A4" s="2" t="s">
        <v>132</v>
      </c>
      <c r="C4" s="2" t="s">
        <v>77</v>
      </c>
      <c r="D4" s="2" t="s">
        <v>102</v>
      </c>
      <c r="E4" s="2" t="s">
        <v>133</v>
      </c>
      <c r="F4" s="2" t="s">
        <v>132</v>
      </c>
      <c r="G4" s="41"/>
      <c r="H4" s="2" t="s">
        <v>77</v>
      </c>
      <c r="I4" s="2" t="s">
        <v>102</v>
      </c>
      <c r="J4" s="2" t="s">
        <v>133</v>
      </c>
      <c r="N4" s="3"/>
    </row>
    <row r="5" spans="1:18" x14ac:dyDescent="0.2">
      <c r="B5" s="2" t="s">
        <v>76</v>
      </c>
      <c r="C5" s="2"/>
      <c r="D5" s="2"/>
      <c r="E5" s="2"/>
      <c r="G5" s="41"/>
      <c r="H5" s="2"/>
      <c r="I5" s="2"/>
      <c r="J5" s="2"/>
      <c r="N5" s="3"/>
    </row>
    <row r="6" spans="1:18" x14ac:dyDescent="0.2">
      <c r="A6" s="3" t="s">
        <v>134</v>
      </c>
      <c r="B6" t="s">
        <v>78</v>
      </c>
      <c r="C6" s="9">
        <f t="shared" ref="C6:C10" si="0">SUM(D6:E6)</f>
        <v>11</v>
      </c>
      <c r="E6" s="8">
        <f>'Stage 3_Year 2'!F11</f>
        <v>11</v>
      </c>
      <c r="F6" s="3" t="s">
        <v>135</v>
      </c>
      <c r="G6" s="3" t="s">
        <v>79</v>
      </c>
      <c r="H6" s="9">
        <f>SUM(I6:J6)</f>
        <v>94.7</v>
      </c>
      <c r="J6" s="8">
        <f>'Stage 3_Year 2'!F9</f>
        <v>94.7</v>
      </c>
      <c r="K6" s="13"/>
      <c r="L6" s="69"/>
      <c r="M6" s="69"/>
      <c r="N6" s="69"/>
      <c r="O6" s="69"/>
      <c r="P6" s="69"/>
      <c r="Q6" s="69"/>
      <c r="R6" s="69"/>
    </row>
    <row r="7" spans="1:18" x14ac:dyDescent="0.2">
      <c r="A7" t="s">
        <v>138</v>
      </c>
      <c r="B7" s="3" t="s">
        <v>223</v>
      </c>
      <c r="C7" s="9">
        <f>SUM(D7:E7)</f>
        <v>83.7</v>
      </c>
      <c r="E7" s="8">
        <f>J6-E6</f>
        <v>83.7</v>
      </c>
      <c r="H7" s="8"/>
      <c r="K7" s="13"/>
      <c r="L7" s="69"/>
      <c r="M7" s="69"/>
      <c r="N7" s="69"/>
      <c r="O7" s="69"/>
      <c r="P7" s="69"/>
      <c r="Q7" s="69"/>
      <c r="R7" s="69"/>
    </row>
    <row r="8" spans="1:18" x14ac:dyDescent="0.2">
      <c r="A8" s="3" t="s">
        <v>224</v>
      </c>
      <c r="B8" s="3" t="s">
        <v>225</v>
      </c>
      <c r="C8" s="9">
        <f>SUM(D8:E8)</f>
        <v>5.45</v>
      </c>
      <c r="D8" s="3"/>
      <c r="E8" s="9">
        <f>'Stage 3_Year 2'!F23</f>
        <v>5.45</v>
      </c>
      <c r="F8" s="5"/>
      <c r="H8" s="8"/>
      <c r="K8" s="13"/>
      <c r="L8" s="69"/>
      <c r="M8" s="69"/>
      <c r="N8" s="69"/>
      <c r="O8" s="69"/>
      <c r="P8" s="69"/>
      <c r="Q8" s="69"/>
      <c r="R8" s="69"/>
    </row>
    <row r="9" spans="1:18" x14ac:dyDescent="0.2">
      <c r="A9" t="s">
        <v>226</v>
      </c>
      <c r="B9" s="3" t="s">
        <v>12</v>
      </c>
      <c r="C9" s="9">
        <f t="shared" si="0"/>
        <v>0</v>
      </c>
      <c r="D9" s="3"/>
      <c r="E9" s="9">
        <v>0</v>
      </c>
      <c r="F9" s="37"/>
      <c r="H9" s="8"/>
      <c r="K9" s="13"/>
      <c r="L9" s="69"/>
      <c r="M9" s="69"/>
      <c r="N9" s="69"/>
      <c r="O9" s="69"/>
      <c r="P9" s="69"/>
      <c r="Q9" s="69"/>
      <c r="R9" s="69"/>
    </row>
    <row r="10" spans="1:18" x14ac:dyDescent="0.2">
      <c r="A10" t="s">
        <v>142</v>
      </c>
      <c r="B10" s="3" t="s">
        <v>143</v>
      </c>
      <c r="C10" s="42">
        <f t="shared" si="0"/>
        <v>78.25</v>
      </c>
      <c r="D10" s="5"/>
      <c r="E10" s="42">
        <f>E7-E8-E9</f>
        <v>78.25</v>
      </c>
      <c r="F10" s="37"/>
      <c r="H10" s="8"/>
      <c r="K10" s="13"/>
      <c r="L10" s="69"/>
      <c r="M10" s="69"/>
      <c r="N10" s="69"/>
      <c r="O10" s="69"/>
      <c r="P10" s="69"/>
      <c r="Q10" s="69"/>
      <c r="R10" s="69"/>
    </row>
    <row r="11" spans="1:18" x14ac:dyDescent="0.2">
      <c r="C11" s="9"/>
      <c r="E11" s="8"/>
      <c r="H11" s="8"/>
      <c r="K11" s="13"/>
      <c r="L11" s="69"/>
      <c r="M11" s="69"/>
      <c r="N11" s="69"/>
      <c r="O11" s="69"/>
      <c r="P11" s="69"/>
      <c r="Q11" s="69"/>
      <c r="R11" s="69"/>
    </row>
    <row r="12" spans="1:18" x14ac:dyDescent="0.2">
      <c r="B12" s="2" t="s">
        <v>183</v>
      </c>
      <c r="C12" s="9"/>
      <c r="D12" s="2"/>
      <c r="E12" s="8"/>
      <c r="H12" s="8"/>
      <c r="K12" s="13"/>
      <c r="L12" s="69"/>
      <c r="M12" s="69"/>
      <c r="N12" s="69"/>
      <c r="O12" s="69"/>
      <c r="P12" s="69"/>
      <c r="Q12" s="69"/>
      <c r="R12" s="69"/>
    </row>
    <row r="13" spans="1:18" x14ac:dyDescent="0.2">
      <c r="A13" s="3" t="s">
        <v>145</v>
      </c>
      <c r="B13" s="3" t="s">
        <v>227</v>
      </c>
      <c r="C13" s="9">
        <f t="shared" ref="C13:C19" si="1">SUM(D13:E13)</f>
        <v>14</v>
      </c>
      <c r="E13" s="8">
        <f>'Stage 3_Year 2'!F12</f>
        <v>14</v>
      </c>
      <c r="F13" s="3" t="s">
        <v>142</v>
      </c>
      <c r="G13" s="3" t="s">
        <v>223</v>
      </c>
      <c r="H13" s="9">
        <f>SUM(I13:J13)</f>
        <v>83.7</v>
      </c>
      <c r="J13" s="8">
        <f>E7</f>
        <v>83.7</v>
      </c>
      <c r="K13" s="13"/>
      <c r="L13" s="69"/>
      <c r="M13" s="69"/>
      <c r="N13" s="69"/>
      <c r="O13" s="69"/>
      <c r="P13" s="69"/>
      <c r="Q13" s="69"/>
      <c r="R13" s="69"/>
    </row>
    <row r="14" spans="1:18" x14ac:dyDescent="0.2">
      <c r="A14" s="3" t="s">
        <v>146</v>
      </c>
      <c r="B14" t="s">
        <v>87</v>
      </c>
      <c r="C14" s="9">
        <f>SUM(D14:E14)</f>
        <v>2</v>
      </c>
      <c r="E14" s="8">
        <f>'Stage 3_Year 2'!F13</f>
        <v>2</v>
      </c>
      <c r="H14" s="9"/>
      <c r="K14" s="13"/>
      <c r="L14" s="69"/>
      <c r="M14" s="69"/>
      <c r="N14" s="69"/>
      <c r="O14" s="69"/>
      <c r="P14" s="69"/>
      <c r="Q14" s="69"/>
      <c r="R14" s="69"/>
    </row>
    <row r="15" spans="1:18" x14ac:dyDescent="0.2">
      <c r="A15" s="3" t="s">
        <v>147</v>
      </c>
      <c r="B15" s="83" t="s">
        <v>148</v>
      </c>
      <c r="C15" s="9">
        <f>SUM(D15:E15)</f>
        <v>-1</v>
      </c>
      <c r="E15" s="8">
        <f>'Stage 3_Year 2'!F14*-1</f>
        <v>-1</v>
      </c>
      <c r="G15" s="3"/>
      <c r="K15" s="13"/>
      <c r="L15" s="69"/>
      <c r="M15" s="69"/>
      <c r="N15" s="69"/>
      <c r="O15" s="69"/>
      <c r="P15" s="69"/>
      <c r="Q15" s="69"/>
      <c r="R15" s="69"/>
    </row>
    <row r="16" spans="1:18" x14ac:dyDescent="0.2">
      <c r="A16" s="3" t="s">
        <v>149</v>
      </c>
      <c r="B16" s="3" t="s">
        <v>228</v>
      </c>
      <c r="C16" s="9">
        <f t="shared" si="1"/>
        <v>68.7</v>
      </c>
      <c r="D16" s="8"/>
      <c r="E16" s="8">
        <f>J13-E13-E14-E15</f>
        <v>68.7</v>
      </c>
      <c r="G16" s="3"/>
      <c r="H16" s="9"/>
      <c r="K16" s="13"/>
      <c r="L16" s="69"/>
      <c r="M16" s="69"/>
      <c r="N16" s="69"/>
      <c r="O16" s="69"/>
      <c r="P16" s="69"/>
      <c r="Q16" s="69"/>
      <c r="R16" s="69"/>
    </row>
    <row r="17" spans="1:18" x14ac:dyDescent="0.2">
      <c r="A17" s="3" t="s">
        <v>229</v>
      </c>
      <c r="B17" s="3" t="s">
        <v>230</v>
      </c>
      <c r="C17" s="9">
        <f t="shared" si="1"/>
        <v>5.45</v>
      </c>
      <c r="E17" s="8">
        <f>E8</f>
        <v>5.45</v>
      </c>
      <c r="H17" s="8"/>
      <c r="K17" s="13"/>
      <c r="L17" s="69"/>
      <c r="M17" s="69"/>
      <c r="N17" s="69"/>
      <c r="O17" s="69"/>
      <c r="P17" s="69"/>
      <c r="Q17" s="69"/>
      <c r="R17" s="69"/>
    </row>
    <row r="18" spans="1:18" x14ac:dyDescent="0.2">
      <c r="A18" s="3" t="s">
        <v>231</v>
      </c>
      <c r="B18" s="3" t="s">
        <v>232</v>
      </c>
      <c r="C18" s="9">
        <f t="shared" si="1"/>
        <v>0</v>
      </c>
      <c r="E18" s="8">
        <v>0</v>
      </c>
      <c r="F18" s="39"/>
      <c r="H18" s="8"/>
      <c r="K18" s="13"/>
      <c r="L18" s="69"/>
      <c r="M18" s="69"/>
      <c r="N18" s="69"/>
      <c r="O18" s="69"/>
      <c r="P18" s="69"/>
      <c r="Q18" s="69"/>
      <c r="R18" s="69"/>
    </row>
    <row r="19" spans="1:18" x14ac:dyDescent="0.2">
      <c r="A19" s="3" t="s">
        <v>152</v>
      </c>
      <c r="B19" s="3" t="s">
        <v>233</v>
      </c>
      <c r="C19" s="9">
        <f t="shared" si="1"/>
        <v>63.25</v>
      </c>
      <c r="D19" s="8"/>
      <c r="E19" s="8">
        <f>E16-E17-E18</f>
        <v>63.25</v>
      </c>
      <c r="F19" s="39"/>
      <c r="H19" s="8"/>
      <c r="K19" s="13"/>
      <c r="L19" s="69"/>
      <c r="M19" s="69"/>
      <c r="N19" s="69"/>
      <c r="O19" s="69"/>
      <c r="P19" s="69"/>
      <c r="Q19" s="69"/>
      <c r="R19" s="69"/>
    </row>
    <row r="20" spans="1:18" x14ac:dyDescent="0.2">
      <c r="C20" s="9"/>
      <c r="E20" s="8"/>
      <c r="H20" s="8"/>
      <c r="K20" s="13"/>
      <c r="L20" s="69"/>
      <c r="M20" s="69"/>
      <c r="N20" s="69"/>
      <c r="O20" s="69"/>
      <c r="P20" s="69"/>
      <c r="Q20" s="69"/>
      <c r="R20" s="69"/>
    </row>
    <row r="21" spans="1:18" x14ac:dyDescent="0.2">
      <c r="B21" s="2" t="s">
        <v>184</v>
      </c>
      <c r="C21" s="9"/>
      <c r="D21" s="2"/>
      <c r="E21" s="8"/>
      <c r="H21" s="8"/>
      <c r="K21" s="13"/>
      <c r="L21" s="69"/>
      <c r="M21" s="69"/>
      <c r="N21" s="69"/>
      <c r="O21" s="69"/>
      <c r="P21" s="69"/>
      <c r="Q21" s="69"/>
      <c r="R21" s="69"/>
    </row>
    <row r="22" spans="1:18" x14ac:dyDescent="0.2">
      <c r="C22" s="9"/>
      <c r="E22" s="8"/>
      <c r="F22" s="3" t="s">
        <v>152</v>
      </c>
      <c r="G22" s="3" t="s">
        <v>233</v>
      </c>
      <c r="H22" s="9">
        <f>SUM(I22:J22)</f>
        <v>63.25</v>
      </c>
      <c r="J22" s="8">
        <f>E19</f>
        <v>63.25</v>
      </c>
      <c r="K22" s="13"/>
      <c r="L22" s="69"/>
      <c r="M22" s="69"/>
      <c r="N22" s="69"/>
      <c r="O22" s="69"/>
      <c r="P22" s="69"/>
      <c r="Q22" s="69"/>
      <c r="R22" s="69"/>
    </row>
    <row r="23" spans="1:18" s="53" customFormat="1" x14ac:dyDescent="0.2">
      <c r="A23" s="53" t="s">
        <v>136</v>
      </c>
      <c r="B23" s="53" t="s">
        <v>80</v>
      </c>
      <c r="F23" s="53" t="s">
        <v>136</v>
      </c>
      <c r="G23" s="53" t="s">
        <v>80</v>
      </c>
      <c r="H23" s="53">
        <f t="shared" ref="H23:H24" si="2">SUM(I23:J23)</f>
        <v>0.7</v>
      </c>
      <c r="I23" s="53">
        <f>'Stage 3_Year 2'!F7</f>
        <v>0.7</v>
      </c>
    </row>
    <row r="24" spans="1:18" s="53" customFormat="1" x14ac:dyDescent="0.2">
      <c r="A24" s="53" t="s">
        <v>137</v>
      </c>
      <c r="B24" s="53" t="s">
        <v>81</v>
      </c>
      <c r="F24" s="53" t="s">
        <v>137</v>
      </c>
      <c r="G24" s="53" t="s">
        <v>81</v>
      </c>
      <c r="H24" s="53">
        <f t="shared" si="2"/>
        <v>-10.4</v>
      </c>
      <c r="I24" s="53">
        <f>-1*'Stage 3_Year 2'!F8</f>
        <v>-10.4</v>
      </c>
    </row>
    <row r="25" spans="1:18" x14ac:dyDescent="0.2">
      <c r="A25" s="53" t="s">
        <v>146</v>
      </c>
      <c r="B25" s="53" t="s">
        <v>87</v>
      </c>
      <c r="C25" s="9"/>
      <c r="E25" s="8"/>
      <c r="F25" s="3" t="s">
        <v>146</v>
      </c>
      <c r="G25" s="53" t="s">
        <v>87</v>
      </c>
      <c r="H25" s="9">
        <f>SUM(I25:J25)</f>
        <v>2</v>
      </c>
      <c r="I25" s="8">
        <f t="shared" ref="I25:I26" si="3">E14</f>
        <v>2</v>
      </c>
      <c r="J25" s="8"/>
      <c r="K25" s="13"/>
      <c r="L25" s="69"/>
      <c r="M25" s="69"/>
      <c r="N25" s="69"/>
      <c r="O25" s="69"/>
      <c r="P25" s="69"/>
      <c r="Q25" s="69"/>
      <c r="R25" s="69"/>
    </row>
    <row r="26" spans="1:18" x14ac:dyDescent="0.2">
      <c r="A26" s="3" t="s">
        <v>147</v>
      </c>
      <c r="B26" s="53" t="s">
        <v>148</v>
      </c>
      <c r="C26" s="9"/>
      <c r="E26" s="8"/>
      <c r="F26" s="3" t="s">
        <v>147</v>
      </c>
      <c r="G26" s="53" t="s">
        <v>148</v>
      </c>
      <c r="H26" s="9">
        <f>SUM(I26:J26)</f>
        <v>-1</v>
      </c>
      <c r="I26" s="8">
        <f t="shared" si="3"/>
        <v>-1</v>
      </c>
      <c r="J26" s="8"/>
      <c r="K26" s="13"/>
      <c r="L26" s="69"/>
      <c r="M26" s="69"/>
      <c r="N26" s="69"/>
      <c r="O26" s="69"/>
      <c r="P26" s="69"/>
      <c r="Q26" s="69"/>
      <c r="R26" s="69"/>
    </row>
    <row r="27" spans="1:18" x14ac:dyDescent="0.2">
      <c r="A27" s="53" t="s">
        <v>234</v>
      </c>
      <c r="B27" s="53" t="s">
        <v>156</v>
      </c>
      <c r="C27" s="9">
        <f>SUM(D27:E27)</f>
        <v>8</v>
      </c>
      <c r="E27" s="8">
        <f>'Split-asset calcs'!F4</f>
        <v>8</v>
      </c>
      <c r="F27" s="53" t="s">
        <v>234</v>
      </c>
      <c r="G27" s="53" t="s">
        <v>156</v>
      </c>
      <c r="H27" s="9">
        <f>SUM(I27:J27)</f>
        <v>8</v>
      </c>
      <c r="I27">
        <f>E27</f>
        <v>8</v>
      </c>
      <c r="J27" s="8"/>
      <c r="K27" s="13"/>
      <c r="L27" s="69"/>
      <c r="M27" s="69"/>
      <c r="N27" s="69"/>
      <c r="O27" s="69"/>
      <c r="P27" s="69"/>
      <c r="Q27" s="69"/>
      <c r="R27" s="69"/>
    </row>
    <row r="28" spans="1:18" x14ac:dyDescent="0.2">
      <c r="A28" s="53" t="s">
        <v>235</v>
      </c>
      <c r="B28" s="3" t="s">
        <v>236</v>
      </c>
      <c r="C28" s="9">
        <f>SUM(D28:E28)</f>
        <v>0</v>
      </c>
      <c r="D28" s="8"/>
      <c r="E28" s="8">
        <v>0</v>
      </c>
      <c r="F28" s="53" t="s">
        <v>235</v>
      </c>
      <c r="G28" s="3" t="s">
        <v>236</v>
      </c>
      <c r="H28" s="9">
        <f>SUM(I28:J28)</f>
        <v>0</v>
      </c>
      <c r="I28">
        <v>0</v>
      </c>
      <c r="J28" s="8"/>
      <c r="K28" s="13"/>
      <c r="L28" s="69"/>
      <c r="M28" s="69"/>
      <c r="N28" s="69"/>
      <c r="O28" s="69"/>
      <c r="P28" s="69"/>
      <c r="Q28" s="69"/>
      <c r="R28" s="69"/>
    </row>
    <row r="29" spans="1:18" x14ac:dyDescent="0.2">
      <c r="A29" s="3" t="s">
        <v>157</v>
      </c>
      <c r="B29" s="3" t="s">
        <v>237</v>
      </c>
      <c r="C29" s="8">
        <f>SUM(D29:E29)</f>
        <v>54.55</v>
      </c>
      <c r="D29" s="8">
        <f>SUM(I22:I28)-SUM(D23:D28)</f>
        <v>-0.70000000000000107</v>
      </c>
      <c r="E29" s="8">
        <f>SUM(J22:J28)-SUM(E23:E28)</f>
        <v>55.25</v>
      </c>
      <c r="F29" s="3"/>
      <c r="G29" s="3"/>
      <c r="H29" s="9"/>
      <c r="J29" s="39"/>
      <c r="K29" s="13"/>
      <c r="L29" s="69"/>
      <c r="M29" s="69"/>
      <c r="N29" s="69"/>
      <c r="O29" s="69"/>
      <c r="P29" s="69"/>
      <c r="Q29" s="69"/>
      <c r="R29" s="69"/>
    </row>
    <row r="30" spans="1:18" x14ac:dyDescent="0.2">
      <c r="C30" s="9"/>
      <c r="E30" s="8"/>
      <c r="H30" s="9"/>
      <c r="K30" s="13"/>
      <c r="L30" s="69"/>
      <c r="M30" s="69"/>
      <c r="N30" s="69"/>
      <c r="O30" s="69"/>
      <c r="P30" s="69"/>
      <c r="Q30" s="69"/>
      <c r="R30" s="69"/>
    </row>
    <row r="31" spans="1:18" x14ac:dyDescent="0.2">
      <c r="B31" s="2" t="s">
        <v>185</v>
      </c>
      <c r="C31" s="9"/>
      <c r="E31" s="8"/>
      <c r="H31" s="9"/>
      <c r="K31" s="13"/>
      <c r="L31" s="69"/>
      <c r="M31" s="69"/>
      <c r="N31" s="69"/>
      <c r="O31" s="69"/>
      <c r="P31" s="69"/>
      <c r="Q31" s="69"/>
      <c r="R31" s="69"/>
    </row>
    <row r="32" spans="1:18" x14ac:dyDescent="0.2">
      <c r="A32" s="3" t="s">
        <v>160</v>
      </c>
      <c r="B32" t="s">
        <v>88</v>
      </c>
      <c r="C32" s="9">
        <f>SUM(D32:E32)</f>
        <v>13</v>
      </c>
      <c r="E32" s="8">
        <f>'Split-asset calcs'!F9</f>
        <v>13</v>
      </c>
      <c r="F32" s="3" t="s">
        <v>160</v>
      </c>
      <c r="G32" s="3" t="s">
        <v>88</v>
      </c>
      <c r="H32" s="9">
        <f t="shared" ref="H32:H57" si="4">SUM(I32:J32)</f>
        <v>13</v>
      </c>
      <c r="I32" s="8">
        <f>E32</f>
        <v>13</v>
      </c>
      <c r="J32" s="8"/>
      <c r="K32" s="13"/>
      <c r="L32" s="69"/>
      <c r="M32" s="69"/>
      <c r="N32" s="69"/>
      <c r="O32" s="69"/>
      <c r="P32" s="69"/>
      <c r="Q32" s="69"/>
      <c r="R32" s="69"/>
    </row>
    <row r="33" spans="1:18" x14ac:dyDescent="0.2">
      <c r="A33" s="39"/>
      <c r="C33" s="9"/>
      <c r="E33" s="39"/>
      <c r="F33" s="39"/>
      <c r="G33" s="3"/>
      <c r="H33" s="9"/>
      <c r="I33" s="8"/>
      <c r="J33" s="8"/>
      <c r="K33" s="13"/>
      <c r="L33" s="69"/>
      <c r="M33" s="69"/>
      <c r="N33" s="69"/>
      <c r="O33" s="69"/>
      <c r="P33" s="69"/>
      <c r="Q33" s="69"/>
      <c r="R33" s="69"/>
    </row>
    <row r="34" spans="1:18" x14ac:dyDescent="0.2">
      <c r="B34" s="2" t="s">
        <v>186</v>
      </c>
      <c r="C34" s="9"/>
      <c r="E34" s="8"/>
      <c r="H34" s="9"/>
      <c r="I34" s="8"/>
      <c r="J34" s="8"/>
      <c r="K34" s="13"/>
      <c r="L34" s="69"/>
      <c r="M34" s="69"/>
      <c r="N34" s="69"/>
      <c r="O34" s="69"/>
      <c r="P34" s="69"/>
      <c r="Q34" s="69"/>
      <c r="R34" s="69"/>
    </row>
    <row r="35" spans="1:18" x14ac:dyDescent="0.2">
      <c r="A35" s="70" t="s">
        <v>162</v>
      </c>
      <c r="B35" s="70" t="s">
        <v>238</v>
      </c>
      <c r="C35" s="73">
        <f>SUM(D35:E35)</f>
        <v>54.55</v>
      </c>
      <c r="D35" s="72">
        <f>D29+I32-D32</f>
        <v>12.299999999999999</v>
      </c>
      <c r="E35" s="72">
        <f>E29+J32-E32</f>
        <v>42.25</v>
      </c>
      <c r="F35" s="70"/>
      <c r="G35" s="70"/>
      <c r="H35" s="73"/>
      <c r="I35" s="71"/>
      <c r="J35" s="71"/>
      <c r="K35" s="13"/>
      <c r="L35" s="69"/>
      <c r="M35" s="69"/>
      <c r="N35" s="69"/>
      <c r="O35" s="69"/>
      <c r="P35" s="69"/>
      <c r="Q35" s="69"/>
      <c r="R35" s="69"/>
    </row>
    <row r="36" spans="1:18" x14ac:dyDescent="0.2">
      <c r="C36" s="9"/>
      <c r="E36" s="8"/>
      <c r="H36" s="9"/>
      <c r="I36" s="8"/>
      <c r="J36" s="8"/>
      <c r="K36" s="13"/>
      <c r="L36" s="69"/>
      <c r="M36" s="69"/>
      <c r="N36" s="69"/>
      <c r="O36" s="69"/>
      <c r="P36" s="69"/>
      <c r="Q36" s="69"/>
      <c r="R36" s="69"/>
    </row>
    <row r="37" spans="1:18" x14ac:dyDescent="0.2">
      <c r="B37" s="68" t="s">
        <v>163</v>
      </c>
      <c r="C37" s="9"/>
      <c r="E37" s="8"/>
      <c r="H37" s="9"/>
      <c r="K37" s="13"/>
      <c r="L37" s="69"/>
      <c r="M37" s="69"/>
      <c r="N37" s="69"/>
      <c r="O37" s="69"/>
      <c r="P37" s="69"/>
      <c r="Q37" s="69"/>
      <c r="R37" s="69"/>
    </row>
    <row r="38" spans="1:18" x14ac:dyDescent="0.2">
      <c r="B38" s="41" t="s">
        <v>90</v>
      </c>
      <c r="C38" s="41"/>
      <c r="D38" s="3" t="s">
        <v>73</v>
      </c>
      <c r="E38" s="3" t="s">
        <v>74</v>
      </c>
      <c r="G38" s="41" t="s">
        <v>164</v>
      </c>
      <c r="H38" s="41"/>
      <c r="I38" s="3" t="s">
        <v>73</v>
      </c>
      <c r="J38" s="3" t="s">
        <v>74</v>
      </c>
      <c r="K38" s="13"/>
      <c r="L38" s="69"/>
      <c r="M38" s="69"/>
      <c r="N38" s="69"/>
      <c r="O38" s="69"/>
      <c r="P38" s="69"/>
      <c r="Q38" s="69"/>
      <c r="R38" s="69"/>
    </row>
    <row r="39" spans="1:18" x14ac:dyDescent="0.2">
      <c r="A39" s="2" t="s">
        <v>132</v>
      </c>
      <c r="C39" s="2" t="s">
        <v>77</v>
      </c>
      <c r="D39" s="2" t="s">
        <v>102</v>
      </c>
      <c r="E39" s="2" t="s">
        <v>133</v>
      </c>
      <c r="F39" s="2" t="s">
        <v>132</v>
      </c>
      <c r="G39" s="41"/>
      <c r="H39" s="2" t="s">
        <v>77</v>
      </c>
      <c r="I39" s="2" t="s">
        <v>102</v>
      </c>
      <c r="J39" s="2" t="s">
        <v>133</v>
      </c>
      <c r="K39" s="13"/>
      <c r="L39" s="69"/>
      <c r="M39" s="69"/>
      <c r="N39" s="69"/>
      <c r="O39" s="69"/>
      <c r="P39" s="69"/>
      <c r="Q39" s="69"/>
      <c r="R39" s="69"/>
    </row>
    <row r="40" spans="1:18" x14ac:dyDescent="0.2">
      <c r="B40" s="2" t="s">
        <v>91</v>
      </c>
      <c r="C40" s="9"/>
      <c r="D40" s="2"/>
      <c r="E40" s="8"/>
      <c r="H40" s="9"/>
      <c r="K40" s="13"/>
      <c r="L40" s="69"/>
      <c r="M40" s="69"/>
      <c r="N40" s="69"/>
      <c r="O40" s="69"/>
      <c r="P40" s="69"/>
      <c r="Q40" s="69"/>
      <c r="R40" s="69"/>
    </row>
    <row r="41" spans="1:18" x14ac:dyDescent="0.2">
      <c r="B41" s="2"/>
      <c r="C41" s="9"/>
      <c r="D41" s="2"/>
      <c r="E41" s="8"/>
      <c r="F41" s="3" t="s">
        <v>162</v>
      </c>
      <c r="G41" t="s">
        <v>89</v>
      </c>
      <c r="H41" s="9">
        <f t="shared" si="4"/>
        <v>54.55</v>
      </c>
      <c r="I41" s="8">
        <f>D35</f>
        <v>12.299999999999999</v>
      </c>
      <c r="J41" s="8">
        <f>E35</f>
        <v>42.25</v>
      </c>
      <c r="K41" s="13"/>
      <c r="L41" s="69"/>
      <c r="M41" s="69"/>
      <c r="N41" s="69"/>
      <c r="O41" s="69"/>
      <c r="P41" s="69"/>
      <c r="Q41" s="69"/>
      <c r="R41" s="69"/>
    </row>
    <row r="42" spans="1:18" x14ac:dyDescent="0.2">
      <c r="A42" t="s">
        <v>239</v>
      </c>
      <c r="B42" t="s">
        <v>240</v>
      </c>
      <c r="C42" s="9">
        <f>SUM(D42:E42)</f>
        <v>0</v>
      </c>
      <c r="D42" s="8">
        <f>I42</f>
        <v>0</v>
      </c>
      <c r="E42" s="8">
        <v>0</v>
      </c>
      <c r="F42" s="8" t="s">
        <v>167</v>
      </c>
      <c r="G42" t="s">
        <v>92</v>
      </c>
      <c r="H42" s="9">
        <f t="shared" si="4"/>
        <v>0</v>
      </c>
      <c r="I42" s="8">
        <v>0</v>
      </c>
      <c r="J42">
        <v>0</v>
      </c>
      <c r="K42" s="13"/>
      <c r="L42" s="69"/>
      <c r="M42" s="69"/>
      <c r="N42" s="69"/>
      <c r="O42" s="69"/>
      <c r="P42" s="69"/>
      <c r="Q42" s="69"/>
      <c r="R42" s="69"/>
    </row>
    <row r="43" spans="1:18" x14ac:dyDescent="0.2">
      <c r="A43" t="s">
        <v>241</v>
      </c>
      <c r="B43" s="3" t="s">
        <v>242</v>
      </c>
      <c r="C43" s="9">
        <f>SUM(D43:E43)</f>
        <v>0</v>
      </c>
      <c r="D43" s="8"/>
      <c r="E43" s="8">
        <v>0</v>
      </c>
      <c r="F43" s="39"/>
      <c r="H43" s="9"/>
      <c r="I43" s="8"/>
      <c r="J43" s="8"/>
      <c r="K43" s="13"/>
      <c r="L43" s="69"/>
      <c r="M43" s="69"/>
      <c r="N43" s="69"/>
      <c r="O43" s="69"/>
      <c r="P43" s="69"/>
      <c r="Q43" s="69"/>
      <c r="R43" s="69"/>
    </row>
    <row r="44" spans="1:18" x14ac:dyDescent="0.2">
      <c r="A44" t="s">
        <v>224</v>
      </c>
      <c r="B44" s="3" t="s">
        <v>225</v>
      </c>
      <c r="C44" s="9">
        <f>SUM(D44:E44)</f>
        <v>-5.45</v>
      </c>
      <c r="D44" s="3"/>
      <c r="E44" s="8">
        <f>-E8</f>
        <v>-5.45</v>
      </c>
      <c r="H44" s="9"/>
      <c r="K44" s="13"/>
      <c r="L44" s="69"/>
      <c r="M44" s="69"/>
      <c r="N44" s="69"/>
      <c r="O44" s="69"/>
      <c r="P44" s="69"/>
      <c r="Q44" s="69"/>
      <c r="R44" s="69"/>
    </row>
    <row r="45" spans="1:18" x14ac:dyDescent="0.2">
      <c r="A45" t="s">
        <v>243</v>
      </c>
      <c r="B45" t="s">
        <v>85</v>
      </c>
      <c r="C45" s="9">
        <f>SUM(D45:E45)</f>
        <v>0</v>
      </c>
      <c r="D45" s="8">
        <v>0</v>
      </c>
      <c r="E45" s="8">
        <v>0</v>
      </c>
      <c r="F45" s="39"/>
      <c r="H45" s="9"/>
      <c r="K45" s="13"/>
      <c r="L45" s="69"/>
      <c r="M45" s="69"/>
      <c r="N45" s="69"/>
      <c r="O45" s="69"/>
      <c r="P45" s="69"/>
      <c r="Q45" s="69"/>
      <c r="R45" s="69"/>
    </row>
    <row r="46" spans="1:18" x14ac:dyDescent="0.2">
      <c r="A46" t="s">
        <v>171</v>
      </c>
      <c r="B46" t="s">
        <v>94</v>
      </c>
      <c r="C46" s="9">
        <f>SUM(D46:E46)</f>
        <v>60</v>
      </c>
      <c r="D46" s="8">
        <f>I46-D44-D45</f>
        <v>12.299999999999999</v>
      </c>
      <c r="E46" s="8">
        <f>J46-E44-E45</f>
        <v>47.7</v>
      </c>
      <c r="F46" t="s">
        <v>169</v>
      </c>
      <c r="G46" s="3" t="s">
        <v>170</v>
      </c>
      <c r="H46" s="9">
        <f t="shared" si="4"/>
        <v>54.55</v>
      </c>
      <c r="I46" s="8">
        <f>I41+I42</f>
        <v>12.299999999999999</v>
      </c>
      <c r="J46" s="8">
        <f>J41+J42</f>
        <v>42.25</v>
      </c>
      <c r="K46" s="13"/>
      <c r="L46" s="69"/>
      <c r="M46" s="69"/>
      <c r="N46" s="69"/>
      <c r="O46" s="69"/>
      <c r="P46" s="69"/>
      <c r="Q46" s="69"/>
      <c r="R46" s="69"/>
    </row>
    <row r="47" spans="1:18" x14ac:dyDescent="0.2">
      <c r="C47" s="9"/>
      <c r="D47" s="8"/>
      <c r="E47" s="8"/>
      <c r="H47" s="9"/>
      <c r="K47" s="13"/>
      <c r="L47" s="69"/>
      <c r="M47" s="69"/>
      <c r="N47" s="69"/>
      <c r="O47" s="69"/>
      <c r="P47" s="69"/>
      <c r="Q47" s="69"/>
      <c r="R47" s="69"/>
    </row>
    <row r="48" spans="1:18" x14ac:dyDescent="0.2">
      <c r="B48" s="2" t="s">
        <v>95</v>
      </c>
      <c r="C48" s="9"/>
      <c r="D48" s="43"/>
      <c r="E48" s="8"/>
      <c r="H48" s="9"/>
      <c r="K48" s="13"/>
      <c r="L48" s="69"/>
      <c r="M48" s="69"/>
      <c r="N48" s="69"/>
      <c r="O48" s="69"/>
      <c r="P48" s="69"/>
      <c r="Q48" s="69"/>
      <c r="R48" s="69"/>
    </row>
    <row r="49" spans="1:18" x14ac:dyDescent="0.2">
      <c r="A49" s="3" t="s">
        <v>172</v>
      </c>
      <c r="B49" s="3" t="s">
        <v>173</v>
      </c>
      <c r="C49" s="9">
        <f>SUM(D49:E49)</f>
        <v>68.7</v>
      </c>
      <c r="D49" s="8">
        <f>E32+E27</f>
        <v>21</v>
      </c>
      <c r="E49" s="8">
        <f>E16-E27-E32</f>
        <v>47.7</v>
      </c>
      <c r="F49" t="s">
        <v>171</v>
      </c>
      <c r="G49" t="s">
        <v>94</v>
      </c>
      <c r="H49" s="9">
        <f t="shared" si="4"/>
        <v>60</v>
      </c>
      <c r="I49" s="8">
        <f>D46</f>
        <v>12.299999999999999</v>
      </c>
      <c r="J49" s="8">
        <f>E46</f>
        <v>47.7</v>
      </c>
      <c r="K49" s="13"/>
      <c r="L49" s="69"/>
      <c r="M49" s="69"/>
      <c r="N49" s="69"/>
      <c r="O49" s="69"/>
      <c r="P49" s="69"/>
      <c r="Q49" s="69"/>
      <c r="R49" s="69"/>
    </row>
    <row r="50" spans="1:18" x14ac:dyDescent="0.2">
      <c r="C50" s="9"/>
      <c r="E50" s="8"/>
      <c r="H50" s="9"/>
      <c r="K50" s="13"/>
      <c r="L50" s="69"/>
      <c r="M50" s="69"/>
      <c r="N50" s="69"/>
      <c r="O50" s="69"/>
    </row>
    <row r="51" spans="1:18" x14ac:dyDescent="0.2">
      <c r="B51" s="2" t="s">
        <v>96</v>
      </c>
      <c r="C51" s="9"/>
      <c r="E51" s="8"/>
      <c r="H51" s="9"/>
      <c r="K51" s="13"/>
      <c r="L51" s="69"/>
      <c r="M51" s="69"/>
      <c r="N51" s="69"/>
      <c r="O51" s="69"/>
    </row>
    <row r="52" spans="1:18" ht="38.25" x14ac:dyDescent="0.2">
      <c r="A52" t="s">
        <v>218</v>
      </c>
      <c r="B52" s="86" t="s">
        <v>217</v>
      </c>
      <c r="C52" s="9">
        <f>SUM(D52:E52)</f>
        <v>0</v>
      </c>
      <c r="D52" s="8">
        <f>('Stage 3_Year 2'!F88-'Stage 3_Year 2'!F90-'Stage 3_Year 2'!F92)*('Split-asset calcs'!F6)</f>
        <v>0</v>
      </c>
      <c r="E52" s="8">
        <f>('Stage 3_Year 2'!F88-'Stage 3_Year 2'!F90-'Stage 3_Year 2'!F92)*(1-'Split-asset calcs'!F6)</f>
        <v>0</v>
      </c>
      <c r="H52" s="9"/>
      <c r="K52" s="13"/>
      <c r="L52" s="69"/>
      <c r="M52" s="69"/>
      <c r="N52" s="69"/>
      <c r="O52" s="69"/>
    </row>
    <row r="53" spans="1:18" ht="38.25" x14ac:dyDescent="0.2">
      <c r="A53" t="s">
        <v>218</v>
      </c>
      <c r="B53" s="83" t="s">
        <v>210</v>
      </c>
      <c r="C53" s="9">
        <f>SUM(D53:E53)</f>
        <v>0</v>
      </c>
      <c r="D53" s="8">
        <f>-E53</f>
        <v>-982.59771194242012</v>
      </c>
      <c r="E53" s="9">
        <f>('Stage 3_Year 2'!F68)*(1-'Split-asset calcs'!F6)</f>
        <v>982.59771194242012</v>
      </c>
      <c r="H53" s="9"/>
      <c r="K53" s="13"/>
      <c r="L53" s="13"/>
      <c r="M53" s="13"/>
      <c r="N53" s="13"/>
    </row>
    <row r="54" spans="1:18" x14ac:dyDescent="0.2">
      <c r="F54" s="3" t="s">
        <v>174</v>
      </c>
      <c r="G54" s="3" t="s">
        <v>175</v>
      </c>
      <c r="H54" s="9">
        <f t="shared" si="4"/>
        <v>0</v>
      </c>
      <c r="I54" s="8">
        <f>D52+D53</f>
        <v>-982.59771194242012</v>
      </c>
      <c r="J54" s="8">
        <f>E52+E53</f>
        <v>982.59771194242012</v>
      </c>
      <c r="K54" s="13"/>
      <c r="L54" s="13"/>
      <c r="M54" s="13"/>
      <c r="N54" s="13"/>
    </row>
    <row r="55" spans="1:18" x14ac:dyDescent="0.2">
      <c r="B55" s="2" t="s">
        <v>97</v>
      </c>
      <c r="C55" s="9"/>
      <c r="E55" s="8"/>
      <c r="K55" s="13"/>
      <c r="L55" s="13"/>
      <c r="M55" s="13"/>
      <c r="N55" s="13"/>
    </row>
    <row r="56" spans="1:18" x14ac:dyDescent="0.2">
      <c r="A56" t="s">
        <v>176</v>
      </c>
      <c r="B56" t="s">
        <v>98</v>
      </c>
      <c r="C56" s="9">
        <f>SUM(D56:E56)</f>
        <v>129.33530440237001</v>
      </c>
      <c r="D56" s="8">
        <f>('Stage 3_Year 2'!F87-'Stage 3_Year 2'!F91+'Stage 3_Year 2'!F93)*('Split-asset calcs'!F6)</f>
        <v>23.828809855259699</v>
      </c>
      <c r="E56" s="8">
        <f>('Stage 3_Year 2'!F87-'Stage 3_Year 2'!F91+'Stage 3_Year 2'!F93)*(1-'Split-asset calcs'!F6)</f>
        <v>105.50649454711031</v>
      </c>
      <c r="H56" s="9"/>
      <c r="K56" s="13"/>
      <c r="L56" s="13"/>
      <c r="M56" s="13"/>
      <c r="N56" s="13"/>
    </row>
    <row r="57" spans="1:18" x14ac:dyDescent="0.2">
      <c r="A57" s="71"/>
      <c r="B57" s="71"/>
      <c r="C57" s="71"/>
      <c r="D57" s="71"/>
      <c r="E57" s="71"/>
      <c r="F57" s="70" t="s">
        <v>177</v>
      </c>
      <c r="G57" s="70" t="s">
        <v>178</v>
      </c>
      <c r="H57" s="73">
        <f t="shared" si="4"/>
        <v>129.33530440237001</v>
      </c>
      <c r="I57" s="72">
        <f>D56</f>
        <v>23.828809855259699</v>
      </c>
      <c r="J57" s="72">
        <f>E56</f>
        <v>105.50649454711031</v>
      </c>
      <c r="K57" s="13"/>
      <c r="L57" s="13"/>
      <c r="M57" s="13"/>
      <c r="N57" s="13"/>
    </row>
    <row r="58" spans="1:18" x14ac:dyDescent="0.2">
      <c r="G58" s="3"/>
      <c r="H58" s="9"/>
      <c r="I58" s="8"/>
      <c r="J58" s="8"/>
      <c r="K58" s="13"/>
      <c r="L58" s="13"/>
      <c r="M58" s="13"/>
      <c r="N58" s="13"/>
    </row>
    <row r="59" spans="1:18" x14ac:dyDescent="0.2">
      <c r="B59" s="68" t="s">
        <v>18</v>
      </c>
      <c r="C59" s="9"/>
      <c r="D59" s="2"/>
      <c r="E59" s="43"/>
      <c r="F59" s="2"/>
      <c r="H59" s="9"/>
      <c r="I59" s="2"/>
      <c r="J59" s="2"/>
      <c r="K59" s="13"/>
      <c r="L59" s="13"/>
      <c r="M59" s="13"/>
      <c r="N59" s="13"/>
    </row>
    <row r="60" spans="1:18" x14ac:dyDescent="0.2">
      <c r="B60" s="41" t="s">
        <v>179</v>
      </c>
      <c r="C60" s="41"/>
      <c r="D60" s="3" t="s">
        <v>73</v>
      </c>
      <c r="E60" s="3" t="s">
        <v>74</v>
      </c>
      <c r="G60" s="41" t="s">
        <v>180</v>
      </c>
      <c r="H60" s="41"/>
      <c r="I60" s="3" t="s">
        <v>73</v>
      </c>
      <c r="J60" s="3" t="s">
        <v>74</v>
      </c>
      <c r="K60" s="13"/>
      <c r="L60" s="13"/>
      <c r="M60" s="13"/>
      <c r="N60" s="13"/>
    </row>
    <row r="61" spans="1:18" x14ac:dyDescent="0.2">
      <c r="C61" s="2" t="s">
        <v>77</v>
      </c>
      <c r="D61" s="2" t="s">
        <v>102</v>
      </c>
      <c r="E61" s="2" t="s">
        <v>133</v>
      </c>
      <c r="F61" s="2"/>
      <c r="G61" s="41"/>
      <c r="H61" s="2"/>
      <c r="I61" s="2" t="s">
        <v>102</v>
      </c>
      <c r="J61" s="2" t="s">
        <v>133</v>
      </c>
      <c r="K61" s="13"/>
      <c r="L61" s="13"/>
      <c r="M61" s="13"/>
      <c r="N61" s="13"/>
    </row>
    <row r="62" spans="1:18" x14ac:dyDescent="0.2">
      <c r="B62" s="3" t="s">
        <v>105</v>
      </c>
      <c r="C62" s="9"/>
      <c r="D62" s="2"/>
      <c r="E62" s="43"/>
      <c r="F62" s="2"/>
      <c r="H62" s="9"/>
      <c r="I62" s="9"/>
      <c r="J62" s="9"/>
      <c r="K62" s="13"/>
      <c r="L62" s="13"/>
      <c r="M62" s="13"/>
      <c r="N62" s="13"/>
    </row>
    <row r="63" spans="1:18" x14ac:dyDescent="0.2">
      <c r="B63" s="5" t="s">
        <v>181</v>
      </c>
      <c r="C63" s="9">
        <f>SUM(D63:E63)</f>
        <v>0</v>
      </c>
      <c r="D63">
        <v>0</v>
      </c>
      <c r="E63" s="8">
        <v>0</v>
      </c>
      <c r="H63" s="9"/>
      <c r="K63" s="13"/>
      <c r="L63" s="13"/>
      <c r="M63" s="13"/>
      <c r="N63" s="13"/>
    </row>
    <row r="64" spans="1:18" x14ac:dyDescent="0.2">
      <c r="B64" s="5" t="s">
        <v>100</v>
      </c>
      <c r="C64" s="9">
        <f t="shared" ref="C64:C76" si="5">SUM(D64:E64)</f>
        <v>218</v>
      </c>
      <c r="D64" s="3"/>
      <c r="E64" s="8">
        <f>'Stage 3_Year 2'!F22</f>
        <v>218</v>
      </c>
      <c r="H64" s="9"/>
      <c r="K64" s="13"/>
      <c r="L64" s="13"/>
      <c r="M64" s="13"/>
      <c r="N64" s="13"/>
    </row>
    <row r="65" spans="1:14" x14ac:dyDescent="0.2">
      <c r="B65" s="5" t="s">
        <v>101</v>
      </c>
      <c r="C65" s="9">
        <f t="shared" si="5"/>
        <v>1204.5189703691647</v>
      </c>
      <c r="D65" s="8">
        <f>'Stage 3_Year 2'!F68</f>
        <v>1204.5189703691647</v>
      </c>
      <c r="E65" s="8">
        <v>0</v>
      </c>
      <c r="H65" s="9"/>
      <c r="K65" s="13"/>
      <c r="L65" s="13"/>
      <c r="M65" s="13"/>
      <c r="N65" s="13"/>
    </row>
    <row r="66" spans="1:14" x14ac:dyDescent="0.2">
      <c r="B66" s="5"/>
      <c r="C66" s="9"/>
      <c r="D66" s="8"/>
      <c r="E66" s="8"/>
      <c r="H66" s="9"/>
      <c r="K66" s="13"/>
      <c r="L66" s="13"/>
      <c r="M66" s="13"/>
      <c r="N66" s="13"/>
    </row>
    <row r="67" spans="1:14" x14ac:dyDescent="0.2">
      <c r="C67" s="9"/>
      <c r="D67" s="8"/>
      <c r="E67" s="8"/>
      <c r="F67" s="9" t="s">
        <v>182</v>
      </c>
      <c r="G67" s="3" t="s">
        <v>107</v>
      </c>
      <c r="H67" s="9">
        <f t="shared" ref="H67" si="6">SUM(I67:J67)</f>
        <v>1422.5189703691647</v>
      </c>
      <c r="I67" s="8">
        <f>SUM(D63:D65)</f>
        <v>1204.5189703691647</v>
      </c>
      <c r="J67" s="8">
        <f>SUM(E63:E65)</f>
        <v>218</v>
      </c>
      <c r="K67" s="13"/>
      <c r="L67" s="13"/>
      <c r="M67" s="13"/>
      <c r="N67" s="13"/>
    </row>
    <row r="68" spans="1:14" x14ac:dyDescent="0.2">
      <c r="B68" s="3"/>
      <c r="C68" s="9"/>
      <c r="D68" s="8"/>
      <c r="E68" s="8"/>
      <c r="F68" s="8"/>
      <c r="H68" s="9"/>
      <c r="I68" s="8"/>
      <c r="J68" s="8"/>
      <c r="K68" s="13"/>
      <c r="L68" s="13"/>
      <c r="M68" s="13"/>
      <c r="N68" s="13"/>
    </row>
    <row r="69" spans="1:14" x14ac:dyDescent="0.2">
      <c r="B69" s="3" t="s">
        <v>90</v>
      </c>
      <c r="C69" s="9"/>
      <c r="D69" s="8"/>
      <c r="E69" s="8"/>
      <c r="F69" s="8"/>
      <c r="H69" s="9"/>
      <c r="K69" s="13"/>
      <c r="L69" s="13"/>
      <c r="M69" s="13"/>
      <c r="N69" s="13"/>
    </row>
    <row r="70" spans="1:14" x14ac:dyDescent="0.2">
      <c r="B70" s="5" t="s">
        <v>181</v>
      </c>
      <c r="C70" s="9">
        <f t="shared" si="5"/>
        <v>68.7</v>
      </c>
      <c r="D70" s="8">
        <f>D49</f>
        <v>21</v>
      </c>
      <c r="E70" s="8">
        <f>E49</f>
        <v>47.7</v>
      </c>
      <c r="F70" s="8"/>
      <c r="H70" s="9"/>
      <c r="K70" s="13"/>
      <c r="L70" s="13"/>
      <c r="M70" s="13"/>
      <c r="N70" s="13"/>
    </row>
    <row r="71" spans="1:14" x14ac:dyDescent="0.2">
      <c r="B71" s="5" t="s">
        <v>100</v>
      </c>
      <c r="C71" s="9">
        <f t="shared" si="5"/>
        <v>-5.45</v>
      </c>
      <c r="D71" s="8">
        <f>D44</f>
        <v>0</v>
      </c>
      <c r="E71" s="8">
        <f>E44</f>
        <v>-5.45</v>
      </c>
      <c r="F71" s="8"/>
      <c r="H71" s="9"/>
      <c r="K71" s="13"/>
      <c r="L71" s="13"/>
      <c r="M71" s="13"/>
      <c r="N71" s="13"/>
    </row>
    <row r="72" spans="1:14" x14ac:dyDescent="0.2">
      <c r="B72" s="5" t="s">
        <v>101</v>
      </c>
      <c r="C72" s="9">
        <f>SUM(D72:E72)</f>
        <v>129.33530440237007</v>
      </c>
      <c r="D72" s="8">
        <f>D45+D52+D53+D56</f>
        <v>-958.76890208716043</v>
      </c>
      <c r="E72" s="8">
        <f>E45+E52+E53+E56</f>
        <v>1088.1042064895305</v>
      </c>
      <c r="F72" s="8"/>
      <c r="H72" s="9"/>
      <c r="K72" s="13"/>
      <c r="L72" s="13"/>
      <c r="M72" s="13"/>
      <c r="N72" s="13"/>
    </row>
    <row r="73" spans="1:14" x14ac:dyDescent="0.2">
      <c r="C73" s="9"/>
      <c r="D73" s="8"/>
      <c r="E73" s="8"/>
      <c r="F73" s="8"/>
      <c r="H73" s="9"/>
      <c r="K73" s="13"/>
      <c r="L73" s="13"/>
      <c r="M73" s="13"/>
      <c r="N73" s="13"/>
    </row>
    <row r="74" spans="1:14" x14ac:dyDescent="0.2">
      <c r="B74" s="3" t="s">
        <v>106</v>
      </c>
      <c r="C74" s="9"/>
      <c r="D74" s="8"/>
      <c r="E74" s="8"/>
      <c r="F74" s="8"/>
      <c r="H74" s="9"/>
      <c r="K74" s="13"/>
      <c r="L74" s="13"/>
      <c r="M74" s="13"/>
      <c r="N74" s="13"/>
    </row>
    <row r="75" spans="1:14" x14ac:dyDescent="0.2">
      <c r="B75" s="5" t="s">
        <v>181</v>
      </c>
      <c r="C75" s="9">
        <f>SUM(D75:E75)</f>
        <v>68.7</v>
      </c>
      <c r="D75" s="8">
        <f>D63+D70</f>
        <v>21</v>
      </c>
      <c r="E75" s="8">
        <f>E63+E70</f>
        <v>47.7</v>
      </c>
      <c r="F75" s="8"/>
      <c r="H75" s="9"/>
      <c r="K75" s="13"/>
      <c r="L75" s="13"/>
      <c r="M75" s="13"/>
      <c r="N75" s="13"/>
    </row>
    <row r="76" spans="1:14" x14ac:dyDescent="0.2">
      <c r="B76" s="5" t="s">
        <v>100</v>
      </c>
      <c r="C76" s="9">
        <f t="shared" si="5"/>
        <v>212.55</v>
      </c>
      <c r="D76" s="8">
        <f t="shared" ref="D76" si="7">D64+D71</f>
        <v>0</v>
      </c>
      <c r="E76" s="8">
        <f>E64+E71</f>
        <v>212.55</v>
      </c>
      <c r="F76" s="8"/>
      <c r="H76" s="9"/>
      <c r="K76" s="13"/>
      <c r="L76" s="13"/>
      <c r="M76" s="13"/>
      <c r="N76" s="13"/>
    </row>
    <row r="77" spans="1:14" x14ac:dyDescent="0.2">
      <c r="B77" s="5" t="s">
        <v>101</v>
      </c>
      <c r="C77" s="9">
        <f>SUM(D77:E77)</f>
        <v>1333.8542747715346</v>
      </c>
      <c r="D77" s="8">
        <f>D65+D72</f>
        <v>245.75006828200424</v>
      </c>
      <c r="E77" s="8">
        <f>E65+E72</f>
        <v>1088.1042064895305</v>
      </c>
      <c r="F77" s="8"/>
      <c r="H77" s="9"/>
      <c r="K77" s="13"/>
      <c r="L77" s="13"/>
      <c r="M77" s="13"/>
      <c r="N77" s="13"/>
    </row>
    <row r="78" spans="1:14" x14ac:dyDescent="0.2">
      <c r="B78" s="5"/>
      <c r="C78" s="9"/>
      <c r="D78" s="39"/>
      <c r="E78" s="39"/>
      <c r="F78" s="8"/>
      <c r="H78" s="9"/>
      <c r="K78" s="13"/>
      <c r="L78" s="13"/>
      <c r="M78" s="13"/>
      <c r="N78" s="13"/>
    </row>
    <row r="79" spans="1:14" x14ac:dyDescent="0.2">
      <c r="A79" s="71"/>
      <c r="B79" s="71"/>
      <c r="C79" s="73"/>
      <c r="D79" s="72"/>
      <c r="E79" s="72"/>
      <c r="F79" s="73" t="s">
        <v>182</v>
      </c>
      <c r="G79" s="70" t="s">
        <v>99</v>
      </c>
      <c r="H79" s="73">
        <f t="shared" ref="H79" si="8">SUM(I79:J79)</f>
        <v>1615.1042747715346</v>
      </c>
      <c r="I79" s="72">
        <f>SUM(D75:D77)</f>
        <v>266.75006828200424</v>
      </c>
      <c r="J79" s="72">
        <f>SUM(E75:E77)</f>
        <v>1348.3542064895305</v>
      </c>
      <c r="N79" s="8">
        <f>'Stage 3_Year 2'!G72</f>
        <v>1333.8542747715346</v>
      </c>
    </row>
    <row r="80" spans="1:14" x14ac:dyDescent="0.2">
      <c r="B80" s="3"/>
      <c r="D80" s="9"/>
      <c r="E80" s="9"/>
      <c r="F80" s="9"/>
      <c r="H80" s="9"/>
      <c r="I80" s="9"/>
      <c r="J80" s="9"/>
      <c r="K80" s="9"/>
      <c r="M80" s="3" t="s">
        <v>104</v>
      </c>
      <c r="N80" s="40" t="b">
        <f>C77=N79</f>
        <v>1</v>
      </c>
    </row>
    <row r="81" spans="1:14" x14ac:dyDescent="0.2">
      <c r="A81" s="3" t="s">
        <v>209</v>
      </c>
      <c r="B81" s="3"/>
      <c r="C81" s="43"/>
      <c r="D81" s="43"/>
      <c r="E81" s="43"/>
      <c r="G81" s="43"/>
      <c r="H81" s="43"/>
      <c r="L81" s="43"/>
      <c r="N81" s="40"/>
    </row>
    <row r="82" spans="1:14" x14ac:dyDescent="0.2">
      <c r="B82" s="3"/>
      <c r="C82" s="43"/>
      <c r="D82" s="43"/>
      <c r="E82" s="43"/>
      <c r="G82" s="8"/>
      <c r="H82" s="8"/>
      <c r="K82" s="39"/>
      <c r="N82" s="40"/>
    </row>
    <row r="83" spans="1:14" x14ac:dyDescent="0.2">
      <c r="B83" s="3"/>
      <c r="C83" s="76"/>
      <c r="D83" s="43"/>
      <c r="E83" s="43"/>
      <c r="G83" s="8"/>
      <c r="H83" s="8"/>
      <c r="K83" s="39"/>
    </row>
    <row r="84" spans="1:14" x14ac:dyDescent="0.2">
      <c r="C84" s="77"/>
      <c r="D84" s="43"/>
      <c r="E84" s="43"/>
      <c r="G84" s="8"/>
      <c r="H84" s="8"/>
    </row>
    <row r="86" spans="1:14" x14ac:dyDescent="0.2">
      <c r="B86" s="3"/>
    </row>
    <row r="87" spans="1:14" x14ac:dyDescent="0.2">
      <c r="B87" s="3"/>
    </row>
  </sheetData>
  <sheetProtection algorithmName="SHA-512" hashValue="trmxJWMQdN45/ffRQWMrk3CghHHl88nWywwHx5mR/qG47qKttpV5mEkkBHXfem7qpSiA51JaTJ8fx2utZguqFA==" saltValue="AP0zOEt4zs+q0qUMSQ8QoA==" spinCount="100000" sheet="1" formatCells="0" formatColumns="0" formatRows="0" insertColumns="0" insertRows="0" insertHyperlinks="0" deleteColumns="0" deleteRows="0" sort="0" autoFilter="0" pivotTables="0"/>
  <phoneticPr fontId="3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94245463BB6645AD92BDBDAACC38B9" ma:contentTypeVersion="17" ma:contentTypeDescription="Create a new document." ma:contentTypeScope="" ma:versionID="c07558081f157becd23f896f4ca49f17">
  <xsd:schema xmlns:xsd="http://www.w3.org/2001/XMLSchema" xmlns:xs="http://www.w3.org/2001/XMLSchema" xmlns:p="http://schemas.microsoft.com/office/2006/metadata/properties" xmlns:ns2="8624635e-25c2-4afd-8c62-d60e84bfa41a" xmlns:ns3="425a0dbd-a24f-4720-a17d-41c85c058a31" targetNamespace="http://schemas.microsoft.com/office/2006/metadata/properties" ma:root="true" ma:fieldsID="b1314dadfa83d432bccde5e450b18732" ns2:_="" ns3:_="">
    <xsd:import namespace="8624635e-25c2-4afd-8c62-d60e84bfa41a"/>
    <xsd:import namespace="425a0dbd-a24f-4720-a17d-41c85c05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Uploa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4635e-25c2-4afd-8c62-d60e84bfa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b2addfa-c26d-4e3b-b240-f6c3bd3828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Uploaded" ma:index="24" nillable="true" ma:displayName="Uploaded" ma:default="0" ma:format="Dropdown" ma:internalName="Upload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a0dbd-a24f-4720-a17d-41c85c058a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cea8537-8cc3-4905-9072-559103afbda7}" ma:internalName="TaxCatchAll" ma:showField="CatchAllData" ma:web="425a0dbd-a24f-4720-a17d-41c85c05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1530EB-7D00-4B37-9A42-3235D20B8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D649A4-103A-4B2B-9831-D6E029D8A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4635e-25c2-4afd-8c62-d60e84bfa41a"/>
    <ds:schemaRef ds:uri="425a0dbd-a24f-4720-a17d-41c85c058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 me</vt:lpstr>
      <vt:lpstr>Stage 3_Year 1</vt:lpstr>
      <vt:lpstr>Stage 3_Year 2</vt:lpstr>
      <vt:lpstr>Chart - impact of discountingY1</vt:lpstr>
      <vt:lpstr>Volume terms estimates</vt:lpstr>
      <vt:lpstr>Split-asset calcs</vt:lpstr>
      <vt:lpstr>Sequence of accounts 2008 SNA</vt:lpstr>
      <vt:lpstr>Sequence of accounts 2025 SNA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Phyo Ba Kyu</cp:lastModifiedBy>
  <cp:lastPrinted>2023-10-09T12:37:23Z</cp:lastPrinted>
  <dcterms:created xsi:type="dcterms:W3CDTF">2023-09-08T12:56:53Z</dcterms:created>
  <dcterms:modified xsi:type="dcterms:W3CDTF">2025-02-14T18:42:27Z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5510b0-e729-4ef0-a3dd-4ba0dfe56c99_Enabled">
    <vt:lpwstr>true</vt:lpwstr>
  </property>
  <property fmtid="{D5CDD505-2E9C-101B-9397-08002B2CF9AE}" pid="3" name="MSIP_Label_0e5510b0-e729-4ef0-a3dd-4ba0dfe56c99_SetDate">
    <vt:lpwstr>2024-07-05T12:47:08Z</vt:lpwstr>
  </property>
  <property fmtid="{D5CDD505-2E9C-101B-9397-08002B2CF9AE}" pid="4" name="MSIP_Label_0e5510b0-e729-4ef0-a3dd-4ba0dfe56c99_Method">
    <vt:lpwstr>Standard</vt:lpwstr>
  </property>
  <property fmtid="{D5CDD505-2E9C-101B-9397-08002B2CF9AE}" pid="5" name="MSIP_Label_0e5510b0-e729-4ef0-a3dd-4ba0dfe56c99_Name">
    <vt:lpwstr>Restricted Use</vt:lpwstr>
  </property>
  <property fmtid="{D5CDD505-2E9C-101B-9397-08002B2CF9AE}" pid="6" name="MSIP_Label_0e5510b0-e729-4ef0-a3dd-4ba0dfe56c99_SiteId">
    <vt:lpwstr>ac41c7d4-1f61-460d-b0f4-fc925a2b471c</vt:lpwstr>
  </property>
  <property fmtid="{D5CDD505-2E9C-101B-9397-08002B2CF9AE}" pid="7" name="MSIP_Label_0e5510b0-e729-4ef0-a3dd-4ba0dfe56c99_ActionId">
    <vt:lpwstr>f245a1ad-7e00-4c50-b1a9-0e5860020ab5</vt:lpwstr>
  </property>
  <property fmtid="{D5CDD505-2E9C-101B-9397-08002B2CF9AE}" pid="8" name="MSIP_Label_0e5510b0-e729-4ef0-a3dd-4ba0dfe56c99_ContentBits">
    <vt:lpwstr>2</vt:lpwstr>
  </property>
</Properties>
</file>